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0" yWindow="-45" windowWidth="15570" windowHeight="10230" firstSheet="1" activeTab="5"/>
  </bookViews>
  <sheets>
    <sheet name="Козловская 31" sheetId="1" r:id="rId1"/>
    <sheet name="Козловская 31(2019)" sheetId="2" r:id="rId2"/>
    <sheet name="Козловская 31(2020)" sheetId="3" r:id="rId3"/>
    <sheet name="Козловская 31(2021)" sheetId="4" r:id="rId4"/>
    <sheet name="Козловская 31(2022)" sheetId="5" r:id="rId5"/>
    <sheet name="Козловская 3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31'!#REF!,'Козловская 31'!#REF!</definedName>
    <definedName name="Z_6E36EA37_049E_4FAE_B719_2847CD16F858_.wvu.Rows" localSheetId="0" hidden="1">'Козловская 31'!$42:$45</definedName>
    <definedName name="Z_73C0D023_21BD_4441_8EFA_957546C15799_.wvu.Cols" localSheetId="0" hidden="1">'Козловская 31'!#REF!,'Козловская 31'!#REF!</definedName>
    <definedName name="Z_73C0D023_21BD_4441_8EFA_957546C15799_.wvu.Rows" localSheetId="0" hidden="1">'Козловская 31'!$42:$45</definedName>
    <definedName name="_xlnm.Print_Area" localSheetId="0">'Козловская 31'!$A$1:$G$60</definedName>
  </definedNames>
  <calcPr calcId="145621"/>
</workbook>
</file>

<file path=xl/calcChain.xml><?xml version="1.0" encoding="utf-8"?>
<calcChain xmlns="http://schemas.openxmlformats.org/spreadsheetml/2006/main">
  <c r="F64" i="6" l="1"/>
  <c r="F38" i="6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8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G51" i="4" s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<sst xmlns="http://schemas.openxmlformats.org/spreadsheetml/2006/main" count="374" uniqueCount="98">
  <si>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</si>
  <si>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</si>
  <si>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</si>
  <si>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</si>
  <si>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</si>
  <si>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</si>
  <si>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</si>
  <si>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</si>
  <si>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</si>
  <si>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</si>
  <si>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</si>
  <si>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</si>
  <si>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</si>
  <si>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</si>
  <si>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</si>
  <si>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</si>
  <si>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</si>
  <si>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</si>
  <si>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</si>
  <si>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</si>
  <si>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</si>
  <si>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</si>
  <si>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</si>
  <si>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</si>
  <si>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</si>
  <si>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</si>
  <si>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</si>
  <si>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</si>
  <si>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</si>
  <si>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</si>
  <si>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</si>
  <si>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</si>
  <si>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</si>
  <si>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</si>
  <si>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</si>
  <si>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</si>
  <si>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</si>
  <si>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</si>
  <si>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31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</si>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</sst>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7">
          <cell r="W57">
            <v>20678.004521216979</v>
          </cell>
          <cell r="X57">
            <v>4218.5823081115832</v>
          </cell>
          <cell r="Y57">
            <v>48473.355300000003</v>
          </cell>
          <cell r="AA57">
            <v>0</v>
          </cell>
          <cell r="AB57">
            <v>13596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4614.4000000000005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Y57">
            <v>68276.32064489444</v>
          </cell>
          <cell r="BB57">
            <v>0</v>
          </cell>
          <cell r="BC57">
            <v>0</v>
          </cell>
          <cell r="CN57">
            <v>15709.29194558225</v>
          </cell>
          <cell r="CO57">
            <v>3219.7195987823657</v>
          </cell>
          <cell r="CP57">
            <v>20.4146</v>
          </cell>
          <cell r="DB57">
            <v>0</v>
          </cell>
          <cell r="DG57">
            <v>13417.575742564783</v>
          </cell>
          <cell r="DU57">
            <v>46801.379252347746</v>
          </cell>
          <cell r="DV57">
            <v>9772.879988849847</v>
          </cell>
          <cell r="DW57">
            <v>4618.8187000000007</v>
          </cell>
          <cell r="EK57">
            <v>0</v>
          </cell>
          <cell r="EQ57">
            <v>36406.284590189643</v>
          </cell>
          <cell r="FB57">
            <v>56327.431455890226</v>
          </cell>
          <cell r="FC57">
            <v>11526.135144172235</v>
          </cell>
          <cell r="FD57">
            <v>754.98360000000002</v>
          </cell>
          <cell r="FL57">
            <v>0</v>
          </cell>
          <cell r="FS57">
            <v>30436.742607839929</v>
          </cell>
          <cell r="FX57">
            <v>41039.912138568732</v>
          </cell>
          <cell r="FY57">
            <v>8366.7796790707034</v>
          </cell>
          <cell r="FZ57">
            <v>0</v>
          </cell>
          <cell r="GG57">
            <v>9966.42</v>
          </cell>
          <cell r="GL57">
            <v>26835.925676610656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7">
          <cell r="W57">
            <v>26408.164699142158</v>
          </cell>
          <cell r="X57">
            <v>8129.9979627673692</v>
          </cell>
          <cell r="Y57">
            <v>57757.013100000004</v>
          </cell>
          <cell r="AK57">
            <v>0</v>
          </cell>
          <cell r="AV57">
            <v>2266</v>
          </cell>
          <cell r="AY57">
            <v>115809.58143311774</v>
          </cell>
          <cell r="BB57">
            <v>0</v>
          </cell>
          <cell r="BM57">
            <v>0</v>
          </cell>
          <cell r="BN57">
            <v>0</v>
          </cell>
          <cell r="CN57">
            <v>18037.520683507435</v>
          </cell>
          <cell r="CO57">
            <v>5591.6314118873051</v>
          </cell>
          <cell r="CP57">
            <v>6966.4461999999994</v>
          </cell>
          <cell r="DB57">
            <v>0</v>
          </cell>
          <cell r="DG57">
            <v>26074.677851939741</v>
          </cell>
          <cell r="DU57">
            <v>46154.16281721586</v>
          </cell>
          <cell r="DV57">
            <v>14213.88704385758</v>
          </cell>
          <cell r="DW57">
            <v>6797.8042999999998</v>
          </cell>
          <cell r="EL57">
            <v>0</v>
          </cell>
          <cell r="EQ57">
            <v>32952.684893958511</v>
          </cell>
          <cell r="FB57">
            <v>56231.077307591746</v>
          </cell>
          <cell r="FC57">
            <v>17115.215047319409</v>
          </cell>
          <cell r="FD57">
            <v>731.2890000000001</v>
          </cell>
          <cell r="FL57">
            <v>0</v>
          </cell>
          <cell r="FS57">
            <v>25682.191664716476</v>
          </cell>
          <cell r="FX57">
            <v>41382.72193857596</v>
          </cell>
          <cell r="FY57">
            <v>12576.087432520035</v>
          </cell>
          <cell r="FZ57">
            <v>0</v>
          </cell>
          <cell r="GG57">
            <v>6676.92</v>
          </cell>
          <cell r="GL57">
            <v>23020.333428525879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7">
          <cell r="W57">
            <v>25431.532269005547</v>
          </cell>
          <cell r="X57">
            <v>6629.0867052726626</v>
          </cell>
          <cell r="Y57">
            <v>16560.216400000001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Y57">
            <v>120090.90215826433</v>
          </cell>
          <cell r="BB57">
            <v>0</v>
          </cell>
          <cell r="BC57">
            <v>0</v>
          </cell>
          <cell r="BM57">
            <v>0</v>
          </cell>
          <cell r="CN57">
            <v>16338.721114744205</v>
          </cell>
          <cell r="CO57">
            <v>5065.0035455707039</v>
          </cell>
          <cell r="CP57">
            <v>16.459400000000002</v>
          </cell>
          <cell r="DB57">
            <v>0</v>
          </cell>
          <cell r="DF57">
            <v>14881.091014274287</v>
          </cell>
          <cell r="DU57">
            <v>54177.66957575488</v>
          </cell>
          <cell r="DV57">
            <v>14315.475687348604</v>
          </cell>
          <cell r="DW57">
            <v>6395.9704000000011</v>
          </cell>
          <cell r="EK57">
            <v>0</v>
          </cell>
          <cell r="EP57">
            <v>38532.665497519585</v>
          </cell>
          <cell r="FB57">
            <v>58086.595453638147</v>
          </cell>
          <cell r="FC57">
            <v>15288.124067034469</v>
          </cell>
          <cell r="FD57">
            <v>1047.2748000000001</v>
          </cell>
          <cell r="FE57">
            <v>0</v>
          </cell>
          <cell r="FL57">
            <v>0</v>
          </cell>
          <cell r="FS57">
            <v>27445.679594225054</v>
          </cell>
          <cell r="FX57">
            <v>43708.764813077069</v>
          </cell>
          <cell r="FY57">
            <v>11845.922626225294</v>
          </cell>
          <cell r="FZ57">
            <v>408.58139999999992</v>
          </cell>
          <cell r="GG57">
            <v>4349.28</v>
          </cell>
          <cell r="GL57">
            <v>24705.556790477873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7">
          <cell r="W57">
            <v>13607.617788291525</v>
          </cell>
          <cell r="X57">
            <v>3276.5393558304654</v>
          </cell>
          <cell r="Y57">
            <v>6987.9423000000006</v>
          </cell>
          <cell r="AV57">
            <v>8034</v>
          </cell>
          <cell r="AY57">
            <v>53066.97406311956</v>
          </cell>
          <cell r="BM57">
            <v>4614.4000000000005</v>
          </cell>
          <cell r="BN57">
            <v>0</v>
          </cell>
          <cell r="BO57">
            <v>0</v>
          </cell>
          <cell r="BP57">
            <v>0</v>
          </cell>
          <cell r="CN57">
            <v>17667.10267697012</v>
          </cell>
          <cell r="CO57">
            <v>4923.9489199093205</v>
          </cell>
          <cell r="CP57">
            <v>0</v>
          </cell>
          <cell r="DB57">
            <v>0</v>
          </cell>
          <cell r="DG57">
            <v>15945.391605969528</v>
          </cell>
          <cell r="DL57">
            <v>3867.8721000000005</v>
          </cell>
          <cell r="DP57">
            <v>1577.64185</v>
          </cell>
          <cell r="DT57">
            <v>1889.1360500000001</v>
          </cell>
          <cell r="DU57">
            <v>62283.734432283905</v>
          </cell>
          <cell r="DV57">
            <v>14811.894162375385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235978.61</v>
          </cell>
          <cell r="EJ57">
            <v>0</v>
          </cell>
          <cell r="EP57">
            <v>23535.711969110413</v>
          </cell>
          <cell r="EU57">
            <v>126096.56000000001</v>
          </cell>
          <cell r="EW57">
            <v>2043.2558999999997</v>
          </cell>
          <cell r="EY57">
            <v>0</v>
          </cell>
          <cell r="FA57">
            <v>0</v>
          </cell>
          <cell r="FL57">
            <v>0</v>
          </cell>
          <cell r="FS57">
            <v>0</v>
          </cell>
          <cell r="FV57">
            <v>95476.969999999987</v>
          </cell>
          <cell r="FZ57">
            <v>275.14844999999997</v>
          </cell>
          <cell r="GG57">
            <v>146.16</v>
          </cell>
          <cell r="GL57">
            <v>0</v>
          </cell>
          <cell r="GO57">
            <v>696106.6116238602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7">
          <cell r="W57">
            <v>15079.147563457462</v>
          </cell>
          <cell r="X57">
            <v>3572.3487248279425</v>
          </cell>
          <cell r="Y57">
            <v>6590.2902000000004</v>
          </cell>
          <cell r="AV57">
            <v>4.6839741885742288E-8</v>
          </cell>
          <cell r="AW57">
            <v>0</v>
          </cell>
          <cell r="AY57">
            <v>15491.708544464191</v>
          </cell>
          <cell r="CQ57">
            <v>30353.695740403768</v>
          </cell>
          <cell r="CR57">
            <v>7364.9058804378674</v>
          </cell>
          <cell r="CS57">
            <v>13304.731167309443</v>
          </cell>
          <cell r="DE57">
            <v>0</v>
          </cell>
          <cell r="DI57">
            <v>23865.058429400644</v>
          </cell>
          <cell r="DX57">
            <v>57253.271677628385</v>
          </cell>
          <cell r="DY57">
            <v>12979.608091188251</v>
          </cell>
          <cell r="DZ57">
            <v>19893.201150000001</v>
          </cell>
          <cell r="EA57">
            <v>0</v>
          </cell>
          <cell r="ET57">
            <v>0</v>
          </cell>
          <cell r="EU57">
            <v>21118.984864473841</v>
          </cell>
          <cell r="EX57">
            <v>0</v>
          </cell>
          <cell r="EY57">
            <v>0</v>
          </cell>
          <cell r="EZ57">
            <v>0</v>
          </cell>
          <cell r="FB57">
            <v>0</v>
          </cell>
          <cell r="FQ57">
            <v>84395.568450000006</v>
          </cell>
          <cell r="FR57">
            <v>0</v>
          </cell>
          <cell r="GH57">
            <v>233862.07</v>
          </cell>
          <cell r="GK57">
            <v>217.07999999999998</v>
          </cell>
          <cell r="GL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7">
          <cell r="CQ57">
            <v>8311.9989534067809</v>
          </cell>
          <cell r="CR57">
            <v>2042.1874801475328</v>
          </cell>
          <cell r="CS57">
            <v>2821.720232445085</v>
          </cell>
          <cell r="DI57">
            <v>6185.5538790514884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7">
          <cell r="W57">
            <v>13656.07417765746</v>
          </cell>
          <cell r="X57">
            <v>3289.6376195546268</v>
          </cell>
          <cell r="Y57">
            <v>5002.7614999999996</v>
          </cell>
          <cell r="AV57">
            <v>2.4315712959627748E-8</v>
          </cell>
          <cell r="AW57">
            <v>0</v>
          </cell>
          <cell r="AX57">
            <v>13520.574874696988</v>
          </cell>
          <cell r="CT57">
            <v>56664.543000000005</v>
          </cell>
          <cell r="ED57">
            <v>104162.36999999998</v>
          </cell>
          <cell r="EE57">
            <v>5462.4154176180828</v>
          </cell>
          <cell r="EF57">
            <v>1285.2197034993335</v>
          </cell>
          <cell r="EG57">
            <v>11825.191799999999</v>
          </cell>
          <cell r="FA57">
            <v>0</v>
          </cell>
          <cell r="FB57">
            <v>2291.4213215497725</v>
          </cell>
          <cell r="FE57">
            <v>0</v>
          </cell>
          <cell r="FF57">
            <v>0</v>
          </cell>
          <cell r="FH57">
            <v>0</v>
          </cell>
          <cell r="FX57">
            <v>6664.1549999999997</v>
          </cell>
          <cell r="FY57">
            <v>0</v>
          </cell>
          <cell r="GO57">
            <v>188189.78000000003</v>
          </cell>
          <cell r="GP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7.425781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109" t="s">
        <v>51</v>
      </c>
      <c r="B1" s="109"/>
      <c r="C1" s="109"/>
      <c r="D1" s="109"/>
      <c r="E1" s="109"/>
      <c r="F1" s="109"/>
      <c r="G1" s="110"/>
    </row>
    <row r="2" spans="1:8" ht="21" customHeight="1" x14ac:dyDescent="0.2">
      <c r="A2" s="111" t="s">
        <v>38</v>
      </c>
      <c r="B2" s="112"/>
      <c r="C2" s="112"/>
      <c r="D2" s="112"/>
      <c r="E2" s="112"/>
      <c r="F2" s="112"/>
      <c r="G2" s="112"/>
    </row>
    <row r="3" spans="1:8" ht="14.25" hidden="1" customHeight="1" x14ac:dyDescent="0.2">
      <c r="A3" s="113" t="s">
        <v>0</v>
      </c>
      <c r="B3" s="114"/>
      <c r="C3" s="114"/>
      <c r="D3" s="114"/>
      <c r="E3" s="2">
        <f>E4+E5</f>
        <v>0</v>
      </c>
      <c r="F3" s="3" t="s">
        <v>1</v>
      </c>
    </row>
    <row r="4" spans="1:8" ht="14.2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8" ht="14.2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">
        <v>40</v>
      </c>
    </row>
    <row r="9" spans="1:8" ht="15.75" x14ac:dyDescent="0.25">
      <c r="A9" s="106" t="s">
        <v>8</v>
      </c>
      <c r="B9" s="107"/>
      <c r="C9" s="107"/>
      <c r="D9" s="108"/>
      <c r="E9" s="16">
        <f>SUM(E10:E14)</f>
        <v>1297869.32</v>
      </c>
      <c r="F9" s="16">
        <f t="shared" ref="F9:G9" si="0">SUM(F10:F14)</f>
        <v>1228642.31</v>
      </c>
      <c r="G9" s="16">
        <f t="shared" si="0"/>
        <v>434899.15</v>
      </c>
    </row>
    <row r="10" spans="1:8" ht="13.15" customHeight="1" x14ac:dyDescent="0.25">
      <c r="A10" s="92" t="s">
        <v>9</v>
      </c>
      <c r="B10" s="93"/>
      <c r="C10" s="93"/>
      <c r="D10" s="94"/>
      <c r="E10" s="17">
        <v>588627.41</v>
      </c>
      <c r="F10" s="17">
        <v>541429.06000000006</v>
      </c>
      <c r="G10" s="18">
        <v>232226.63</v>
      </c>
    </row>
    <row r="11" spans="1:8" ht="14.45" customHeight="1" x14ac:dyDescent="0.25">
      <c r="A11" s="92" t="s">
        <v>10</v>
      </c>
      <c r="B11" s="93"/>
      <c r="C11" s="93"/>
      <c r="D11" s="94"/>
      <c r="E11" s="17"/>
      <c r="F11" s="17"/>
      <c r="G11" s="18"/>
    </row>
    <row r="12" spans="1:8" ht="13.9" customHeight="1" x14ac:dyDescent="0.25">
      <c r="A12" s="92" t="s">
        <v>11</v>
      </c>
      <c r="B12" s="93"/>
      <c r="C12" s="93"/>
      <c r="D12" s="94"/>
      <c r="E12" s="17">
        <v>118624.93</v>
      </c>
      <c r="F12" s="17">
        <v>114919.21</v>
      </c>
      <c r="G12" s="18">
        <v>28548.97</v>
      </c>
    </row>
    <row r="13" spans="1:8" ht="13.5" customHeight="1" x14ac:dyDescent="0.25">
      <c r="A13" s="92" t="s">
        <v>12</v>
      </c>
      <c r="B13" s="93"/>
      <c r="C13" s="93"/>
      <c r="D13" s="94"/>
      <c r="E13" s="17">
        <v>223106.1</v>
      </c>
      <c r="F13" s="17">
        <v>214604.9</v>
      </c>
      <c r="G13" s="18">
        <v>55798.19</v>
      </c>
    </row>
    <row r="14" spans="1:8" ht="14.45" customHeight="1" x14ac:dyDescent="0.25">
      <c r="A14" s="96" t="s">
        <v>13</v>
      </c>
      <c r="B14" s="96"/>
      <c r="C14" s="96"/>
      <c r="D14" s="96"/>
      <c r="E14" s="17">
        <v>367510.88</v>
      </c>
      <c r="F14" s="17">
        <v>357689.14</v>
      </c>
      <c r="G14" s="18">
        <v>118325.36</v>
      </c>
    </row>
    <row r="15" spans="1:8" ht="15.75" x14ac:dyDescent="0.25">
      <c r="A15" s="97" t="s">
        <v>41</v>
      </c>
      <c r="B15" s="98"/>
      <c r="C15" s="98"/>
      <c r="D15" s="99"/>
      <c r="E15" s="34">
        <f>SUM(E16:E19)</f>
        <v>641446.41</v>
      </c>
      <c r="F15" s="34">
        <f t="shared" ref="F15:G15" si="1">SUM(F16:F19)</f>
        <v>621160.53</v>
      </c>
      <c r="G15" s="34">
        <f t="shared" si="1"/>
        <v>162475.20000000001</v>
      </c>
    </row>
    <row r="16" spans="1:8" ht="33.6" customHeight="1" x14ac:dyDescent="0.25">
      <c r="A16" s="100" t="s">
        <v>43</v>
      </c>
      <c r="B16" s="101"/>
      <c r="C16" s="101"/>
      <c r="D16" s="102"/>
      <c r="E16" s="17">
        <v>631175.5</v>
      </c>
      <c r="F16" s="17">
        <v>611380.43000000005</v>
      </c>
      <c r="G16" s="18">
        <v>160774.14000000001</v>
      </c>
    </row>
    <row r="17" spans="1:9" ht="15.75" x14ac:dyDescent="0.25">
      <c r="A17" s="96" t="s">
        <v>44</v>
      </c>
      <c r="B17" s="96"/>
      <c r="C17" s="96"/>
      <c r="D17" s="96"/>
      <c r="E17" s="17">
        <v>920.04</v>
      </c>
      <c r="F17" s="17">
        <v>879.11</v>
      </c>
      <c r="G17" s="18">
        <v>155.65</v>
      </c>
    </row>
    <row r="18" spans="1:9" ht="15.75" x14ac:dyDescent="0.25">
      <c r="A18" s="96" t="s">
        <v>45</v>
      </c>
      <c r="B18" s="96"/>
      <c r="C18" s="96"/>
      <c r="D18" s="96"/>
      <c r="E18" s="17"/>
      <c r="F18" s="17"/>
      <c r="G18" s="18"/>
    </row>
    <row r="19" spans="1:9" ht="15.75" x14ac:dyDescent="0.25">
      <c r="A19" s="96" t="s">
        <v>46</v>
      </c>
      <c r="B19" s="96"/>
      <c r="C19" s="96"/>
      <c r="D19" s="96"/>
      <c r="E19" s="17">
        <v>9350.8700000000008</v>
      </c>
      <c r="F19" s="17">
        <v>8900.99</v>
      </c>
      <c r="G19" s="18">
        <v>1545.41</v>
      </c>
    </row>
    <row r="20" spans="1:9" ht="15.75" x14ac:dyDescent="0.25">
      <c r="A20" s="95" t="s">
        <v>14</v>
      </c>
      <c r="B20" s="95"/>
      <c r="C20" s="95"/>
      <c r="D20" s="95"/>
      <c r="E20" s="34">
        <f>E21</f>
        <v>6181.56</v>
      </c>
      <c r="F20" s="34">
        <f t="shared" ref="F20:G20" si="2">F21</f>
        <v>5923.4</v>
      </c>
      <c r="G20" s="34">
        <f t="shared" si="2"/>
        <v>2222.8000000000002</v>
      </c>
    </row>
    <row r="21" spans="1:9" ht="15.75" x14ac:dyDescent="0.25">
      <c r="A21" s="96" t="s">
        <v>15</v>
      </c>
      <c r="B21" s="96"/>
      <c r="C21" s="96"/>
      <c r="D21" s="96"/>
      <c r="E21" s="17">
        <v>6181.56</v>
      </c>
      <c r="F21" s="17">
        <v>5923.4</v>
      </c>
      <c r="G21" s="18">
        <v>2222.8000000000002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76" t="s">
        <v>52</v>
      </c>
      <c r="B24" s="76"/>
      <c r="C24" s="76"/>
      <c r="D24" s="76"/>
      <c r="E24" s="76"/>
      <c r="F24" s="17">
        <v>-290935.90244154085</v>
      </c>
      <c r="G24" s="19"/>
      <c r="I24" s="28"/>
    </row>
    <row r="25" spans="1:9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155242.262774223</v>
      </c>
      <c r="I25" s="28"/>
    </row>
    <row r="26" spans="1:9" ht="28.5" customHeight="1" x14ac:dyDescent="0.2">
      <c r="A26" s="89"/>
      <c r="B26" s="90"/>
      <c r="C26" s="90"/>
      <c r="D26" s="90"/>
      <c r="E26" s="91"/>
      <c r="F26" s="83"/>
      <c r="I26" s="28"/>
    </row>
    <row r="27" spans="1:9" ht="15.75" hidden="1" x14ac:dyDescent="0.25">
      <c r="A27" s="73" t="s">
        <v>16</v>
      </c>
      <c r="B27" s="74"/>
      <c r="C27" s="74"/>
      <c r="D27" s="74"/>
      <c r="E27" s="78"/>
      <c r="F27" s="25">
        <f>'[1]УК ВР декабрь нар'!W57</f>
        <v>20678.004521216979</v>
      </c>
      <c r="I27" s="28"/>
    </row>
    <row r="28" spans="1:9" ht="15.75" hidden="1" x14ac:dyDescent="0.25">
      <c r="A28" s="73" t="s">
        <v>31</v>
      </c>
      <c r="B28" s="74"/>
      <c r="C28" s="74"/>
      <c r="D28" s="74"/>
      <c r="E28" s="78"/>
      <c r="F28" s="25">
        <f>'[1]УК ВР декабрь нар'!X57</f>
        <v>4218.5823081115832</v>
      </c>
      <c r="I28" s="28"/>
    </row>
    <row r="29" spans="1:9" ht="15.75" hidden="1" x14ac:dyDescent="0.25">
      <c r="A29" s="73" t="s">
        <v>18</v>
      </c>
      <c r="B29" s="74"/>
      <c r="C29" s="74"/>
      <c r="D29" s="74"/>
      <c r="E29" s="78"/>
      <c r="F29" s="25">
        <f>'[1]УК ВР декабрь нар'!Y57</f>
        <v>48473.355300000003</v>
      </c>
      <c r="I29" s="28"/>
    </row>
    <row r="30" spans="1:9" ht="15.75" hidden="1" x14ac:dyDescent="0.25">
      <c r="A30" s="73" t="s">
        <v>19</v>
      </c>
      <c r="B30" s="74"/>
      <c r="C30" s="74"/>
      <c r="D30" s="74"/>
      <c r="E30" s="78"/>
      <c r="F30" s="25">
        <f>'[1]УК ВР декабрь нар'!AA57+'[1]УК ВР декабрь нар'!AB57+'[1]УК ВР декабрь нар'!AC57+'[1]УК ВР декабрь нар'!AD57+'[1]УК ВР декабрь нар'!AE57+'[1]УК ВР декабрь нар'!AF57+'[1]УК ВР декабрь нар'!AG57+'[1]УК ВР декабрь нар'!AH57+'[1]УК ВР декабрь нар'!AJ57+'[1]УК ВР декабрь нар'!AL57+'[1]УК ВР декабрь нар'!AN57+'[1]УК ВР декабрь нар'!AO57+'[1]УК ВР декабрь нар'!AP57+'[1]УК ВР декабрь нар'!AQ57+'[1]УК ВР декабрь нар'!AR57+'[1]УК ВР декабрь нар'!AT57</f>
        <v>13596</v>
      </c>
      <c r="I30" s="28"/>
    </row>
    <row r="31" spans="1:9" ht="36.75" hidden="1" customHeight="1" x14ac:dyDescent="0.25">
      <c r="A31" s="64" t="s">
        <v>32</v>
      </c>
      <c r="B31" s="84"/>
      <c r="C31" s="84"/>
      <c r="D31" s="84"/>
      <c r="E31" s="85"/>
      <c r="F31" s="25">
        <f>'[1]УК ВР декабрь нар'!AY57</f>
        <v>68276.32064489444</v>
      </c>
      <c r="I31" s="28"/>
    </row>
    <row r="32" spans="1:9" ht="15.75" customHeight="1" x14ac:dyDescent="0.2">
      <c r="A32" s="86" t="s">
        <v>33</v>
      </c>
      <c r="B32" s="87"/>
      <c r="C32" s="87"/>
      <c r="D32" s="87"/>
      <c r="E32" s="88"/>
      <c r="F32" s="82">
        <f>SUM(F34:F38)+33935.92</f>
        <v>168516.68441831664</v>
      </c>
      <c r="I32" s="28"/>
    </row>
    <row r="33" spans="1:9" ht="33" customHeight="1" x14ac:dyDescent="0.2">
      <c r="A33" s="89"/>
      <c r="B33" s="90"/>
      <c r="C33" s="90"/>
      <c r="D33" s="90"/>
      <c r="E33" s="91"/>
      <c r="F33" s="83"/>
      <c r="I33" s="28"/>
    </row>
    <row r="34" spans="1:9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нар'!CN57+'[1]УК ВР декабрь нар'!DU57</f>
        <v>62510.671197929994</v>
      </c>
      <c r="I34" s="28"/>
    </row>
    <row r="35" spans="1:9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нар'!CO57+'[1]УК ВР декабрь нар'!DV57</f>
        <v>12992.599587632212</v>
      </c>
      <c r="I35" s="28"/>
    </row>
    <row r="36" spans="1:9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нар'!CP57+'[1]УК ВР декабрь нар'!DW57</f>
        <v>4639.2333000000008</v>
      </c>
      <c r="I36" s="28"/>
    </row>
    <row r="37" spans="1:9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нар'!AI57+'[1]УК ВР декабрь нар'!AJ57+'[1]УК ВР декабрь нар'!AS57+'[1]УК ВР декабрь нар'!BC57+'[1]УК ВР декабрь нар'!DB57+'[1]УК ВР декабрь нар'!EK57+'[1]УК ВР декабрь нар'!AM57</f>
        <v>4614.4000000000005</v>
      </c>
      <c r="I37" s="28"/>
    </row>
    <row r="38" spans="1:9" ht="39.75" hidden="1" customHeight="1" x14ac:dyDescent="0.25">
      <c r="A38" s="64" t="s">
        <v>34</v>
      </c>
      <c r="B38" s="65"/>
      <c r="C38" s="65"/>
      <c r="D38" s="65"/>
      <c r="E38" s="66"/>
      <c r="F38" s="25">
        <f>'[1]УК ВР декабрь нар'!DG57+'[1]УК ВР декабрь нар'!EQ57</f>
        <v>49823.860332754426</v>
      </c>
      <c r="I38" s="28"/>
    </row>
    <row r="39" spans="1:9" ht="32.450000000000003" customHeight="1" x14ac:dyDescent="0.25">
      <c r="A39" s="67" t="s">
        <v>35</v>
      </c>
      <c r="B39" s="68"/>
      <c r="C39" s="68"/>
      <c r="D39" s="68"/>
      <c r="E39" s="69"/>
      <c r="F39" s="26">
        <f>SUM(F40:F48)+65472.55</f>
        <v>250726.88030215248</v>
      </c>
      <c r="I39" s="28"/>
    </row>
    <row r="40" spans="1:9" ht="15.6" hidden="1" customHeight="1" x14ac:dyDescent="0.25">
      <c r="A40" s="70" t="s">
        <v>20</v>
      </c>
      <c r="B40" s="71"/>
      <c r="C40" s="71"/>
      <c r="D40" s="71"/>
      <c r="E40" s="72"/>
      <c r="F40" s="25">
        <f>'[1]УК ВР декабрь нар'!FB57+'[1]УК ВР декабрь нар'!FX57</f>
        <v>97367.343594458958</v>
      </c>
      <c r="I40" s="28"/>
    </row>
    <row r="41" spans="1:9" ht="15.75" hidden="1" x14ac:dyDescent="0.25">
      <c r="A41" s="73" t="s">
        <v>31</v>
      </c>
      <c r="B41" s="74"/>
      <c r="C41" s="74"/>
      <c r="D41" s="74"/>
      <c r="E41" s="74"/>
      <c r="F41" s="25">
        <f>'[1]УК ВР декабрь нар'!FC57+'[1]УК ВР декабрь нар'!FY57</f>
        <v>19892.914823242936</v>
      </c>
      <c r="I41" s="28"/>
    </row>
    <row r="42" spans="1:9" ht="15.6" hidden="1" customHeight="1" x14ac:dyDescent="0.25">
      <c r="A42" s="63" t="s">
        <v>21</v>
      </c>
      <c r="B42" s="63"/>
      <c r="C42" s="63"/>
      <c r="D42" s="63"/>
      <c r="E42" s="73"/>
      <c r="F42" s="25"/>
      <c r="I42" s="28"/>
    </row>
    <row r="43" spans="1:9" ht="15.6" hidden="1" customHeight="1" x14ac:dyDescent="0.25">
      <c r="A43" s="73" t="s">
        <v>17</v>
      </c>
      <c r="B43" s="74"/>
      <c r="C43" s="74"/>
      <c r="D43" s="74"/>
      <c r="E43" s="74"/>
      <c r="F43" s="25"/>
      <c r="I43" s="28"/>
    </row>
    <row r="44" spans="1:9" ht="15.6" hidden="1" customHeight="1" x14ac:dyDescent="0.25">
      <c r="A44" s="63" t="s">
        <v>22</v>
      </c>
      <c r="B44" s="63"/>
      <c r="C44" s="63"/>
      <c r="D44" s="63"/>
      <c r="E44" s="73"/>
      <c r="F44" s="25"/>
      <c r="I44" s="28"/>
    </row>
    <row r="45" spans="1:9" ht="15.6" hidden="1" customHeight="1" x14ac:dyDescent="0.25">
      <c r="A45" s="73" t="s">
        <v>17</v>
      </c>
      <c r="B45" s="74"/>
      <c r="C45" s="74"/>
      <c r="D45" s="74"/>
      <c r="E45" s="74"/>
      <c r="F45" s="25"/>
      <c r="I45" s="28"/>
    </row>
    <row r="46" spans="1:9" ht="15.75" hidden="1" x14ac:dyDescent="0.25">
      <c r="A46" s="63" t="s">
        <v>18</v>
      </c>
      <c r="B46" s="63"/>
      <c r="C46" s="63"/>
      <c r="D46" s="63"/>
      <c r="E46" s="73"/>
      <c r="F46" s="25">
        <f>'[1]УК ВР декабрь нар'!FD57+'[1]УК ВР декабрь нар'!FZ57</f>
        <v>754.98360000000002</v>
      </c>
      <c r="I46" s="28"/>
    </row>
    <row r="47" spans="1:9" ht="15.75" hidden="1" x14ac:dyDescent="0.25">
      <c r="A47" s="73" t="s">
        <v>19</v>
      </c>
      <c r="B47" s="74"/>
      <c r="C47" s="74"/>
      <c r="D47" s="74"/>
      <c r="E47" s="74"/>
      <c r="F47" s="25">
        <f>'[1]УК ВР декабрь нар'!GG57+'[1]УК ВР декабрь нар'!FL57+'[1]УК ВР декабрь нар'!BB57+'[1]УК ВР декабрь нар'!AK57</f>
        <v>9966.42</v>
      </c>
      <c r="I47" s="28"/>
    </row>
    <row r="48" spans="1:9" ht="43.5" hidden="1" customHeight="1" x14ac:dyDescent="0.25">
      <c r="A48" s="64" t="s">
        <v>36</v>
      </c>
      <c r="B48" s="65"/>
      <c r="C48" s="65"/>
      <c r="D48" s="65"/>
      <c r="E48" s="66"/>
      <c r="F48" s="25">
        <f>'[1]УК ВР декабрь нар'!FS57+'[1]УК ВР декабрь нар'!GL57</f>
        <v>57272.668284450585</v>
      </c>
      <c r="I48" s="28"/>
    </row>
    <row r="49" spans="1:12" ht="15.6" hidden="1" customHeight="1" x14ac:dyDescent="0.25">
      <c r="A49" s="67" t="s">
        <v>37</v>
      </c>
      <c r="B49" s="74"/>
      <c r="C49" s="74"/>
      <c r="D49" s="74"/>
      <c r="E49" s="78"/>
      <c r="F49" s="30"/>
      <c r="I49" s="28"/>
    </row>
    <row r="50" spans="1:12" ht="15.6" customHeight="1" x14ac:dyDescent="0.25">
      <c r="A50" s="79" t="s">
        <v>47</v>
      </c>
      <c r="B50" s="80"/>
      <c r="C50" s="80"/>
      <c r="D50" s="80"/>
      <c r="E50" s="81"/>
      <c r="F50" s="26">
        <f>F25+F32+F39+F49</f>
        <v>574485.82749469206</v>
      </c>
      <c r="I50" s="28"/>
    </row>
    <row r="51" spans="1:12" ht="15.75" x14ac:dyDescent="0.25">
      <c r="A51" s="32" t="s">
        <v>48</v>
      </c>
      <c r="B51" s="31"/>
      <c r="C51" s="31"/>
      <c r="D51" s="31"/>
      <c r="E51" s="31"/>
      <c r="F51" s="26">
        <f>F52+F53+F54</f>
        <v>122065.01999999999</v>
      </c>
      <c r="I51" s="28"/>
      <c r="K51" s="28"/>
      <c r="L51" s="28"/>
    </row>
    <row r="52" spans="1:12" ht="15.75" x14ac:dyDescent="0.25">
      <c r="A52" s="73" t="s">
        <v>23</v>
      </c>
      <c r="B52" s="74"/>
      <c r="C52" s="74"/>
      <c r="D52" s="74"/>
      <c r="E52" s="74"/>
      <c r="F52" s="25">
        <v>43543.65</v>
      </c>
      <c r="I52" s="28"/>
    </row>
    <row r="53" spans="1:12" ht="18" customHeight="1" x14ac:dyDescent="0.25">
      <c r="A53" s="73" t="s">
        <v>24</v>
      </c>
      <c r="B53" s="74"/>
      <c r="C53" s="74"/>
      <c r="D53" s="74"/>
      <c r="E53" s="74"/>
      <c r="F53" s="25">
        <v>78521.37</v>
      </c>
      <c r="I53" s="28"/>
    </row>
    <row r="54" spans="1:12" ht="15.75" hidden="1" x14ac:dyDescent="0.25">
      <c r="A54" s="70" t="s">
        <v>25</v>
      </c>
      <c r="B54" s="71"/>
      <c r="C54" s="71"/>
      <c r="D54" s="71"/>
      <c r="E54" s="72"/>
      <c r="F54" s="25">
        <v>0</v>
      </c>
      <c r="H54" s="28"/>
      <c r="I54" s="28"/>
    </row>
    <row r="55" spans="1:12" ht="15.75" x14ac:dyDescent="0.25">
      <c r="A55" s="75" t="s">
        <v>49</v>
      </c>
      <c r="B55" s="75"/>
      <c r="C55" s="75"/>
      <c r="D55" s="75"/>
      <c r="E55" s="75"/>
      <c r="F55" s="26">
        <f>F50+F51</f>
        <v>696550.84749469208</v>
      </c>
      <c r="I55" s="28"/>
    </row>
    <row r="56" spans="1:12" ht="15.75" x14ac:dyDescent="0.25">
      <c r="A56" s="76" t="s">
        <v>26</v>
      </c>
      <c r="B56" s="76"/>
      <c r="C56" s="76"/>
      <c r="D56" s="76"/>
      <c r="E56" s="76"/>
      <c r="F56" s="27">
        <f>E16</f>
        <v>631175.5</v>
      </c>
      <c r="H56" s="28"/>
      <c r="I56" s="28"/>
    </row>
    <row r="57" spans="1:12" ht="15.75" x14ac:dyDescent="0.25">
      <c r="A57" s="76" t="s">
        <v>27</v>
      </c>
      <c r="B57" s="76"/>
      <c r="C57" s="76"/>
      <c r="D57" s="76"/>
      <c r="E57" s="76"/>
      <c r="F57" s="26">
        <f>F16</f>
        <v>611380.43000000005</v>
      </c>
      <c r="H57" s="28"/>
      <c r="I57" s="28"/>
    </row>
    <row r="58" spans="1:12" ht="15.75" x14ac:dyDescent="0.25">
      <c r="A58" s="77" t="s">
        <v>28</v>
      </c>
      <c r="B58" s="77"/>
      <c r="C58" s="77"/>
      <c r="D58" s="77"/>
      <c r="E58" s="77"/>
      <c r="F58" s="26">
        <f>F24+F56-F55</f>
        <v>-356311.24993623293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47:E47"/>
    <mergeCell ref="A57:E57"/>
    <mergeCell ref="A37:E37"/>
    <mergeCell ref="A38:E38"/>
    <mergeCell ref="A39:E39"/>
    <mergeCell ref="A40:E40"/>
    <mergeCell ref="A41:E4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33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53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'Козловская 31'!A2:G2</f>
        <v>перед собственниками дома по адресу: ул. Козловская 31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31'!G6:H6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'Козловская 31'!G8:H8</f>
        <v>задолженность с нарастающим итогом с -01.09.2010г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1556542.96</v>
      </c>
      <c r="F9" s="16">
        <f t="shared" ref="F9:G9" si="0">SUM(F10:F15)</f>
        <v>1576990.8299999998</v>
      </c>
      <c r="G9" s="16">
        <f t="shared" si="0"/>
        <v>414451.28</v>
      </c>
    </row>
    <row r="10" spans="1:7" ht="15.75" x14ac:dyDescent="0.25">
      <c r="A10" s="92" t="s">
        <v>9</v>
      </c>
      <c r="B10" s="93"/>
      <c r="C10" s="93"/>
      <c r="D10" s="94"/>
      <c r="E10" s="17">
        <v>685576.17</v>
      </c>
      <c r="F10" s="17">
        <v>684632.83</v>
      </c>
      <c r="G10" s="18">
        <v>233169.97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120678.24</v>
      </c>
      <c r="F12" s="17">
        <v>121861.21</v>
      </c>
      <c r="G12" s="18">
        <v>27366</v>
      </c>
    </row>
    <row r="13" spans="1:7" ht="15.75" x14ac:dyDescent="0.25">
      <c r="A13" s="92" t="s">
        <v>12</v>
      </c>
      <c r="B13" s="93"/>
      <c r="C13" s="93"/>
      <c r="D13" s="94"/>
      <c r="E13" s="17">
        <v>226283.37</v>
      </c>
      <c r="F13" s="17">
        <v>229214.58</v>
      </c>
      <c r="G13" s="18">
        <v>52866.98</v>
      </c>
    </row>
    <row r="14" spans="1:7" ht="15.75" x14ac:dyDescent="0.25">
      <c r="A14" s="96" t="s">
        <v>13</v>
      </c>
      <c r="B14" s="96"/>
      <c r="C14" s="96"/>
      <c r="D14" s="96"/>
      <c r="E14" s="17">
        <v>374724.06</v>
      </c>
      <c r="F14" s="17">
        <v>410507.23</v>
      </c>
      <c r="G14" s="18">
        <v>82542.19</v>
      </c>
    </row>
    <row r="15" spans="1:7" ht="15.75" x14ac:dyDescent="0.25">
      <c r="A15" s="92" t="s">
        <v>68</v>
      </c>
      <c r="B15" s="93"/>
      <c r="C15" s="93"/>
      <c r="D15" s="94"/>
      <c r="E15" s="17">
        <v>149281.12</v>
      </c>
      <c r="F15" s="17">
        <v>130774.98</v>
      </c>
      <c r="G15" s="18">
        <v>18506.14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589418.32000000007</v>
      </c>
      <c r="F16" s="16">
        <f>SUM(F17:F20)</f>
        <v>605013.19999999995</v>
      </c>
      <c r="G16" s="16">
        <f>SUM(G17:G20)</f>
        <v>145663.81</v>
      </c>
    </row>
    <row r="17" spans="1:12" ht="15.75" x14ac:dyDescent="0.25">
      <c r="A17" s="115" t="s">
        <v>43</v>
      </c>
      <c r="B17" s="116"/>
      <c r="C17" s="116"/>
      <c r="D17" s="117"/>
      <c r="E17" s="17">
        <v>578840.81000000006</v>
      </c>
      <c r="F17" s="17">
        <v>594351.39</v>
      </c>
      <c r="G17" s="18">
        <v>144047.04999999999</v>
      </c>
    </row>
    <row r="18" spans="1:12" ht="15.75" x14ac:dyDescent="0.25">
      <c r="A18" s="96" t="s">
        <v>55</v>
      </c>
      <c r="B18" s="96"/>
      <c r="C18" s="96"/>
      <c r="D18" s="96"/>
      <c r="E18" s="17">
        <v>920.03</v>
      </c>
      <c r="F18" s="17">
        <v>933.49</v>
      </c>
      <c r="G18" s="18">
        <v>142.19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9657.48</v>
      </c>
      <c r="F20" s="17">
        <v>9728.32</v>
      </c>
      <c r="G20" s="18">
        <v>1474.57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3589.74</v>
      </c>
      <c r="F21" s="16">
        <f>SUM(F22)</f>
        <v>4561.32</v>
      </c>
      <c r="G21" s="16">
        <f>SUM(G22)</f>
        <v>1251.22</v>
      </c>
    </row>
    <row r="22" spans="1:12" ht="15.75" x14ac:dyDescent="0.25">
      <c r="A22" s="96" t="s">
        <v>15</v>
      </c>
      <c r="B22" s="96"/>
      <c r="C22" s="96"/>
      <c r="D22" s="96"/>
      <c r="E22" s="17">
        <v>3589.74</v>
      </c>
      <c r="F22" s="17">
        <v>4561.32</v>
      </c>
      <c r="G22" s="18">
        <v>1251.22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76" t="s">
        <v>59</v>
      </c>
      <c r="B25" s="76"/>
      <c r="C25" s="76"/>
      <c r="D25" s="76"/>
      <c r="E25" s="76"/>
      <c r="F25" s="34">
        <f>'Козловская 31'!F58</f>
        <v>-356311.24993623293</v>
      </c>
      <c r="G25" s="19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210370.75719502725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3" t="s">
        <v>16</v>
      </c>
      <c r="B28" s="74"/>
      <c r="C28" s="74"/>
      <c r="D28" s="74"/>
      <c r="E28" s="78"/>
      <c r="F28" s="25">
        <f>'[2]УК ВР декабрь нар'!W57</f>
        <v>26408.164699142158</v>
      </c>
      <c r="L28" s="39"/>
    </row>
    <row r="29" spans="1:12" ht="15.6" hidden="1" customHeight="1" x14ac:dyDescent="0.25">
      <c r="A29" s="73" t="s">
        <v>31</v>
      </c>
      <c r="B29" s="74"/>
      <c r="C29" s="74"/>
      <c r="D29" s="74"/>
      <c r="E29" s="78"/>
      <c r="F29" s="25">
        <f>'[2]УК ВР декабрь нар'!X57</f>
        <v>8129.9979627673692</v>
      </c>
    </row>
    <row r="30" spans="1:12" ht="15.6" hidden="1" customHeight="1" x14ac:dyDescent="0.25">
      <c r="A30" s="73" t="s">
        <v>18</v>
      </c>
      <c r="B30" s="74"/>
      <c r="C30" s="74"/>
      <c r="D30" s="74"/>
      <c r="E30" s="78"/>
      <c r="F30" s="25">
        <f>'[2]УК ВР декабрь нар'!Y57</f>
        <v>57757.013100000004</v>
      </c>
    </row>
    <row r="31" spans="1:12" ht="15.6" hidden="1" customHeight="1" x14ac:dyDescent="0.25">
      <c r="A31" s="73" t="s">
        <v>19</v>
      </c>
      <c r="B31" s="74"/>
      <c r="C31" s="74"/>
      <c r="D31" s="74"/>
      <c r="E31" s="78"/>
      <c r="F31" s="25">
        <f>'[2]УК ВР декабрь нар'!AV57+'[2]УК ВР декабрь нар'!BN57</f>
        <v>2266</v>
      </c>
    </row>
    <row r="32" spans="1:12" ht="15.6" hidden="1" customHeight="1" x14ac:dyDescent="0.25">
      <c r="A32" s="64" t="s">
        <v>61</v>
      </c>
      <c r="B32" s="84"/>
      <c r="C32" s="84"/>
      <c r="D32" s="84"/>
      <c r="E32" s="85"/>
      <c r="F32" s="25">
        <f>'[2]УК ВР декабрь нар'!AY57</f>
        <v>115809.58143311774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SUM(F35:F39)+27252.98</f>
        <v>184041.79520236645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нар'!CN57+'[2]УК ВР декабрь нар'!DU57</f>
        <v>64191.683500723295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нар'!CO57+'[2]УК ВР декабрь нар'!DV57</f>
        <v>19805.518455744885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нар'!CP57+'[2]УК ВР декабрь нар'!DW57</f>
        <v>13764.250499999998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нар'!BM57+'[2]УК ВР декабрь нар'!DB57+'[2]УК ВР декабрь нар'!EL57</f>
        <v>0</v>
      </c>
    </row>
    <row r="39" spans="1:12" ht="15.6" hidden="1" customHeight="1" x14ac:dyDescent="0.25">
      <c r="A39" s="64" t="s">
        <v>63</v>
      </c>
      <c r="B39" s="65"/>
      <c r="C39" s="65"/>
      <c r="D39" s="65"/>
      <c r="E39" s="66"/>
      <c r="F39" s="25">
        <f>'[2]УК ВР декабрь нар'!DG57+'[2]УК ВР декабрь нар'!EQ57</f>
        <v>59027.362745898252</v>
      </c>
    </row>
    <row r="40" spans="1:12" ht="15.75" x14ac:dyDescent="0.25">
      <c r="A40" s="67" t="s">
        <v>35</v>
      </c>
      <c r="B40" s="68"/>
      <c r="C40" s="68"/>
      <c r="D40" s="68"/>
      <c r="E40" s="69"/>
      <c r="F40" s="26">
        <f>SUM(F41:F49)</f>
        <v>183415.83581924951</v>
      </c>
    </row>
    <row r="41" spans="1:12" ht="15.6" hidden="1" customHeight="1" x14ac:dyDescent="0.25">
      <c r="A41" s="70" t="s">
        <v>20</v>
      </c>
      <c r="B41" s="71"/>
      <c r="C41" s="71"/>
      <c r="D41" s="71"/>
      <c r="E41" s="72"/>
      <c r="F41" s="25">
        <f>'[2]УК ВР декабрь нар'!FB57+'[2]УК ВР декабрь нар'!FX57</f>
        <v>97613.799246167706</v>
      </c>
      <c r="L41" s="39"/>
    </row>
    <row r="42" spans="1:12" ht="15.6" hidden="1" customHeight="1" x14ac:dyDescent="0.25">
      <c r="A42" s="73" t="s">
        <v>31</v>
      </c>
      <c r="B42" s="74"/>
      <c r="C42" s="74"/>
      <c r="D42" s="74"/>
      <c r="E42" s="74"/>
      <c r="F42" s="25">
        <f>'[2]УК ВР декабрь нар'!FC57+'[2]УК ВР декабрь нар'!FY57</f>
        <v>29691.302479839444</v>
      </c>
    </row>
    <row r="43" spans="1:12" ht="15.6" hidden="1" customHeight="1" x14ac:dyDescent="0.25">
      <c r="A43" s="63" t="s">
        <v>21</v>
      </c>
      <c r="B43" s="63"/>
      <c r="C43" s="63"/>
      <c r="D43" s="63"/>
      <c r="E43" s="73"/>
      <c r="F43" s="25"/>
    </row>
    <row r="44" spans="1:12" ht="15.6" hidden="1" customHeight="1" x14ac:dyDescent="0.25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73"/>
      <c r="F45" s="25"/>
    </row>
    <row r="46" spans="1:12" ht="15.6" hidden="1" customHeight="1" x14ac:dyDescent="0.25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73"/>
      <c r="F47" s="25">
        <f>'[2]УК ВР декабрь нар'!FD57+'[2]УК ВР декабрь нар'!FZ57</f>
        <v>731.2890000000001</v>
      </c>
    </row>
    <row r="48" spans="1:12" ht="15.6" hidden="1" customHeight="1" x14ac:dyDescent="0.25">
      <c r="A48" s="73" t="s">
        <v>19</v>
      </c>
      <c r="B48" s="74"/>
      <c r="C48" s="74"/>
      <c r="D48" s="74"/>
      <c r="E48" s="74"/>
      <c r="F48" s="25">
        <f>'[2]УК ВР декабрь нар'!GG57+'[2]УК ВР декабрь нар'!FL57+'[2]УК ВР декабрь нар'!BB57+'[2]УК ВР декабрь нар'!AK57</f>
        <v>6676.92</v>
      </c>
    </row>
    <row r="49" spans="1:15" ht="15.6" hidden="1" customHeight="1" x14ac:dyDescent="0.25">
      <c r="A49" s="64" t="s">
        <v>64</v>
      </c>
      <c r="B49" s="65"/>
      <c r="C49" s="65"/>
      <c r="D49" s="65"/>
      <c r="E49" s="66"/>
      <c r="F49" s="25">
        <f>'[2]УК ВР декабрь нар'!FS57+'[2]УК ВР декабрь нар'!GL57</f>
        <v>48702.525093242351</v>
      </c>
    </row>
    <row r="50" spans="1:15" ht="15.6" customHeight="1" x14ac:dyDescent="0.25">
      <c r="A50" s="67" t="s">
        <v>37</v>
      </c>
      <c r="B50" s="74"/>
      <c r="C50" s="74"/>
      <c r="D50" s="74"/>
      <c r="E50" s="78"/>
      <c r="F50" s="30"/>
    </row>
    <row r="51" spans="1:15" ht="15.75" x14ac:dyDescent="0.25">
      <c r="A51" s="79" t="s">
        <v>65</v>
      </c>
      <c r="B51" s="80"/>
      <c r="C51" s="80"/>
      <c r="D51" s="80"/>
      <c r="E51" s="81"/>
      <c r="F51" s="26">
        <f>F26+F33+F40+F50</f>
        <v>577828.38821664324</v>
      </c>
      <c r="K51" s="19"/>
    </row>
    <row r="52" spans="1:15" ht="15.75" x14ac:dyDescent="0.25">
      <c r="A52" s="32" t="s">
        <v>66</v>
      </c>
      <c r="B52" s="35"/>
      <c r="C52" s="35"/>
      <c r="D52" s="35"/>
      <c r="E52" s="35"/>
      <c r="F52" s="26">
        <f>F53+F54+F55</f>
        <v>138315.13</v>
      </c>
    </row>
    <row r="53" spans="1:15" ht="15.75" x14ac:dyDescent="0.25">
      <c r="A53" s="73" t="s">
        <v>23</v>
      </c>
      <c r="B53" s="74"/>
      <c r="C53" s="74"/>
      <c r="D53" s="74"/>
      <c r="E53" s="74"/>
      <c r="F53" s="25">
        <v>53938</v>
      </c>
    </row>
    <row r="54" spans="1:15" ht="15.75" x14ac:dyDescent="0.25">
      <c r="A54" s="73" t="s">
        <v>24</v>
      </c>
      <c r="B54" s="74"/>
      <c r="C54" s="74"/>
      <c r="D54" s="74"/>
      <c r="E54" s="74"/>
      <c r="F54" s="25">
        <v>84377.13</v>
      </c>
    </row>
    <row r="55" spans="1:15" ht="18" hidden="1" customHeight="1" x14ac:dyDescent="0.25">
      <c r="A55" s="70" t="s">
        <v>25</v>
      </c>
      <c r="B55" s="71"/>
      <c r="C55" s="71"/>
      <c r="D55" s="71"/>
      <c r="E55" s="72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716143.51821664325</v>
      </c>
      <c r="N56" s="19"/>
      <c r="O56" s="19"/>
    </row>
    <row r="57" spans="1:15" ht="15.75" x14ac:dyDescent="0.25">
      <c r="A57" s="76" t="s">
        <v>26</v>
      </c>
      <c r="B57" s="76"/>
      <c r="C57" s="76"/>
      <c r="D57" s="76"/>
      <c r="E57" s="76"/>
      <c r="F57" s="27">
        <f>E17</f>
        <v>578840.81000000006</v>
      </c>
    </row>
    <row r="58" spans="1:15" ht="15.75" x14ac:dyDescent="0.25">
      <c r="A58" s="76" t="s">
        <v>27</v>
      </c>
      <c r="B58" s="76"/>
      <c r="C58" s="76"/>
      <c r="D58" s="76"/>
      <c r="E58" s="76"/>
      <c r="F58" s="26">
        <f>F17</f>
        <v>594351.39</v>
      </c>
      <c r="H58" s="28"/>
    </row>
    <row r="59" spans="1:15" ht="15.75" x14ac:dyDescent="0.25">
      <c r="A59" s="77" t="s">
        <v>28</v>
      </c>
      <c r="B59" s="77"/>
      <c r="C59" s="77"/>
      <c r="D59" s="77"/>
      <c r="E59" s="77"/>
      <c r="F59" s="26">
        <f>F25+F57-F56</f>
        <v>-493613.95815287612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09" t="s">
        <v>69</v>
      </c>
      <c r="B1" s="109"/>
      <c r="C1" s="109"/>
      <c r="D1" s="109"/>
      <c r="E1" s="109"/>
      <c r="F1" s="109"/>
      <c r="G1" s="110"/>
    </row>
    <row r="2" spans="1:7" ht="13.15" customHeight="1" x14ac:dyDescent="0.2">
      <c r="A2" s="111" t="str">
        <f>'Козловская 31'!A2:G2</f>
        <v>перед собственниками дома по адресу: ул. Козловская 31</v>
      </c>
      <c r="B2" s="112"/>
      <c r="C2" s="112"/>
      <c r="D2" s="112"/>
      <c r="E2" s="112"/>
      <c r="F2" s="112"/>
      <c r="G2" s="112"/>
    </row>
    <row r="3" spans="1:7" ht="13.15" hidden="1" customHeight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t="13.15" hidden="1" customHeight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t="13.15" hidden="1" customHeight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31'!G6:H6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'Козловская 31'!G8:H8</f>
        <v>задолженность с нарастающим итогом с -01.09.2010г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917696.23999999987</v>
      </c>
      <c r="F9" s="16">
        <f t="shared" ref="F9:G9" si="0">SUM(F10:F15)</f>
        <v>1145187.04</v>
      </c>
      <c r="G9" s="16">
        <f t="shared" si="0"/>
        <v>186960.47999999998</v>
      </c>
    </row>
    <row r="10" spans="1:7" ht="15.75" x14ac:dyDescent="0.25">
      <c r="A10" s="92" t="s">
        <v>9</v>
      </c>
      <c r="B10" s="93"/>
      <c r="C10" s="93"/>
      <c r="D10" s="94"/>
      <c r="E10" s="17">
        <v>517834.49</v>
      </c>
      <c r="F10" s="17">
        <v>650415.01</v>
      </c>
      <c r="G10" s="18">
        <v>100589.45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115916.23</v>
      </c>
      <c r="F12" s="17">
        <v>127614.2</v>
      </c>
      <c r="G12" s="18">
        <v>15668.03</v>
      </c>
    </row>
    <row r="13" spans="1:7" ht="15.75" x14ac:dyDescent="0.25">
      <c r="A13" s="92" t="s">
        <v>12</v>
      </c>
      <c r="B13" s="93"/>
      <c r="C13" s="93"/>
      <c r="D13" s="94"/>
      <c r="E13" s="17">
        <v>213924.19</v>
      </c>
      <c r="F13" s="17">
        <v>235872.37</v>
      </c>
      <c r="G13" s="18">
        <v>30918.799999999999</v>
      </c>
    </row>
    <row r="14" spans="1:7" ht="15.75" x14ac:dyDescent="0.25">
      <c r="A14" s="96" t="s">
        <v>13</v>
      </c>
      <c r="B14" s="96"/>
      <c r="C14" s="96"/>
      <c r="D14" s="96"/>
      <c r="E14" s="17">
        <v>59529.7</v>
      </c>
      <c r="F14" s="17">
        <v>105193.74</v>
      </c>
      <c r="G14" s="18">
        <v>36878.15</v>
      </c>
    </row>
    <row r="15" spans="1:7" ht="15.75" x14ac:dyDescent="0.25">
      <c r="A15" s="92" t="s">
        <v>68</v>
      </c>
      <c r="B15" s="93"/>
      <c r="C15" s="93"/>
      <c r="D15" s="94"/>
      <c r="E15" s="17">
        <v>10491.63</v>
      </c>
      <c r="F15" s="17">
        <v>26091.72</v>
      </c>
      <c r="G15" s="18">
        <v>2906.05</v>
      </c>
    </row>
    <row r="16" spans="1:7" ht="15.75" x14ac:dyDescent="0.25">
      <c r="A16" s="97" t="s">
        <v>41</v>
      </c>
      <c r="B16" s="98"/>
      <c r="C16" s="98"/>
      <c r="D16" s="99"/>
      <c r="E16" s="16">
        <f>SUM(E17:E20)</f>
        <v>561449.4</v>
      </c>
      <c r="F16" s="16">
        <f>SUM(F17:F20)</f>
        <v>577852.70000000007</v>
      </c>
      <c r="G16" s="16">
        <f>SUM(G17:G20)</f>
        <v>132002.37</v>
      </c>
    </row>
    <row r="17" spans="1:12" ht="15.75" x14ac:dyDescent="0.25">
      <c r="A17" s="115" t="s">
        <v>43</v>
      </c>
      <c r="B17" s="116"/>
      <c r="C17" s="116"/>
      <c r="D17" s="117"/>
      <c r="E17" s="17">
        <v>550412.64</v>
      </c>
      <c r="F17" s="17">
        <v>566734.17000000004</v>
      </c>
      <c r="G17" s="18">
        <v>130467.38</v>
      </c>
    </row>
    <row r="18" spans="1:12" ht="15.75" x14ac:dyDescent="0.25">
      <c r="A18" s="96" t="s">
        <v>55</v>
      </c>
      <c r="B18" s="96"/>
      <c r="C18" s="96"/>
      <c r="D18" s="96"/>
      <c r="E18" s="17">
        <v>1073.04</v>
      </c>
      <c r="F18" s="17">
        <v>1057.18</v>
      </c>
      <c r="G18" s="18">
        <v>158.05000000000001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9963.7199999999993</v>
      </c>
      <c r="F20" s="17">
        <v>10061.35</v>
      </c>
      <c r="G20" s="18">
        <v>1376.94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>SUM(F22)</f>
        <v>37.9</v>
      </c>
      <c r="G21" s="16">
        <f>SUM(G22)</f>
        <v>1213.32</v>
      </c>
    </row>
    <row r="22" spans="1:12" ht="15.75" x14ac:dyDescent="0.25">
      <c r="A22" s="96" t="s">
        <v>15</v>
      </c>
      <c r="B22" s="96"/>
      <c r="C22" s="96"/>
      <c r="D22" s="96"/>
      <c r="E22" s="17">
        <v>0</v>
      </c>
      <c r="F22" s="17">
        <v>37.9</v>
      </c>
      <c r="G22" s="18">
        <v>1213.32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6" t="s">
        <v>71</v>
      </c>
      <c r="B25" s="76"/>
      <c r="C25" s="76"/>
      <c r="D25" s="76"/>
      <c r="E25" s="76"/>
      <c r="F25" s="34">
        <f>'Козловская 31(2019)'!F59</f>
        <v>-493613.95815287612</v>
      </c>
      <c r="G25" s="19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168711.73753254255</v>
      </c>
    </row>
    <row r="27" spans="1:12" ht="64.900000000000006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3" t="s">
        <v>16</v>
      </c>
      <c r="B28" s="74"/>
      <c r="C28" s="74"/>
      <c r="D28" s="74"/>
      <c r="E28" s="78"/>
      <c r="F28" s="25">
        <f>'[3]УК ВР декабрь нар'!W57</f>
        <v>25431.532269005547</v>
      </c>
      <c r="L28" s="39"/>
    </row>
    <row r="29" spans="1:12" ht="15.6" hidden="1" customHeight="1" x14ac:dyDescent="0.25">
      <c r="A29" s="73" t="s">
        <v>31</v>
      </c>
      <c r="B29" s="74"/>
      <c r="C29" s="74"/>
      <c r="D29" s="74"/>
      <c r="E29" s="78"/>
      <c r="F29" s="25">
        <f>'[3]УК ВР декабрь нар'!X57</f>
        <v>6629.0867052726626</v>
      </c>
    </row>
    <row r="30" spans="1:12" ht="15.6" hidden="1" customHeight="1" x14ac:dyDescent="0.25">
      <c r="A30" s="73" t="s">
        <v>18</v>
      </c>
      <c r="B30" s="74"/>
      <c r="C30" s="74"/>
      <c r="D30" s="74"/>
      <c r="E30" s="78"/>
      <c r="F30" s="25">
        <f>'[3]УК ВР декабрь нар'!Y57</f>
        <v>16560.216400000001</v>
      </c>
    </row>
    <row r="31" spans="1:12" ht="15.6" hidden="1" customHeight="1" x14ac:dyDescent="0.25">
      <c r="A31" s="73" t="s">
        <v>19</v>
      </c>
      <c r="B31" s="74"/>
      <c r="C31" s="74"/>
      <c r="D31" s="74"/>
      <c r="E31" s="78"/>
      <c r="F31" s="25">
        <f>'[3]УК ВР декабрь нар'!AA57+'[3]УК ВР декабрь нар'!AB57+'[3]УК ВР декабрь нар'!AC57+'[3]УК ВР декабрь нар'!AD57+'[3]УК ВР декабрь нар'!AE57+'[3]УК ВР декабрь нар'!AF57+'[3]УК ВР декабрь нар'!AG57+'[3]УК ВР декабрь нар'!AH57+'[3]УК ВР декабрь нар'!AJ57+'[3]УК ВР декабрь нар'!AL57+'[3]УК ВР декабрь нар'!AN57+'[3]УК ВР декабрь нар'!AO57+'[3]УК ВР декабрь нар'!AP57+'[3]УК ВР декабрь нар'!AQ57+'[3]УК ВР декабрь нар'!AR57+'[3]УК ВР декабрь нар'!AT57</f>
        <v>0</v>
      </c>
    </row>
    <row r="32" spans="1:12" ht="15.6" hidden="1" customHeight="1" x14ac:dyDescent="0.25">
      <c r="A32" s="64" t="s">
        <v>61</v>
      </c>
      <c r="B32" s="84"/>
      <c r="C32" s="84"/>
      <c r="D32" s="84"/>
      <c r="E32" s="85"/>
      <c r="F32" s="25">
        <f>'[3]УК ВР декабрь нар'!AY57</f>
        <v>120090.90215826433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SUM(F35:F39)+34561.53</f>
        <v>184284.58623521225</v>
      </c>
    </row>
    <row r="34" spans="1:12" ht="79.900000000000006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нар'!CN57+'[3]УК ВР декабрь нар'!DU57</f>
        <v>70516.390690499087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нар'!CO57+'[3]УК ВР декабрь нар'!DV57</f>
        <v>19380.479232919308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нар'!CP57+'[3]УК ВР декабрь нар'!DW57</f>
        <v>6412.4298000000008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нар'!AI57+'[3]УК ВР декабрь нар'!AJ57+'[3]УК ВР декабрь нар'!AS57+'[3]УК ВР декабрь нар'!BC57+'[3]УК ВР декабрь нар'!BM57+'[3]УК ВР декабрь нар'!DB57+'[3]УК ВР декабрь нар'!EK57+'[3]УК ВР декабрь нар'!AM57</f>
        <v>0</v>
      </c>
    </row>
    <row r="39" spans="1:12" ht="15.6" hidden="1" customHeight="1" x14ac:dyDescent="0.25">
      <c r="A39" s="64" t="s">
        <v>63</v>
      </c>
      <c r="B39" s="65"/>
      <c r="C39" s="65"/>
      <c r="D39" s="65"/>
      <c r="E39" s="66"/>
      <c r="F39" s="25">
        <f>'[3]УК ВР декабрь нар'!DF57+'[3]УК ВР декабрь нар'!EP57</f>
        <v>53413.756511793872</v>
      </c>
    </row>
    <row r="40" spans="1:12" ht="60" customHeight="1" x14ac:dyDescent="0.25">
      <c r="A40" s="67" t="s">
        <v>74</v>
      </c>
      <c r="B40" s="68"/>
      <c r="C40" s="68"/>
      <c r="D40" s="68"/>
      <c r="E40" s="69"/>
      <c r="F40" s="26">
        <f>SUM(F41:F49)</f>
        <v>186885.77954467791</v>
      </c>
    </row>
    <row r="41" spans="1:12" ht="15.6" hidden="1" customHeight="1" x14ac:dyDescent="0.25">
      <c r="A41" s="70" t="s">
        <v>20</v>
      </c>
      <c r="B41" s="71"/>
      <c r="C41" s="71"/>
      <c r="D41" s="71"/>
      <c r="E41" s="72"/>
      <c r="F41" s="25">
        <f>'[3]УК ВР декабрь нар'!FB57+'[3]УК ВР декабрь нар'!FX57</f>
        <v>101795.36026671522</v>
      </c>
      <c r="L41" s="39"/>
    </row>
    <row r="42" spans="1:12" ht="15.6" hidden="1" customHeight="1" x14ac:dyDescent="0.25">
      <c r="A42" s="73" t="s">
        <v>31</v>
      </c>
      <c r="B42" s="74"/>
      <c r="C42" s="74"/>
      <c r="D42" s="74"/>
      <c r="E42" s="74"/>
      <c r="F42" s="25">
        <f>'[3]УК ВР декабрь нар'!FC57+'[3]УК ВР декабрь нар'!FY57</f>
        <v>27134.046693259763</v>
      </c>
    </row>
    <row r="43" spans="1:12" ht="15.6" hidden="1" customHeight="1" x14ac:dyDescent="0.25">
      <c r="A43" s="63" t="s">
        <v>21</v>
      </c>
      <c r="B43" s="63"/>
      <c r="C43" s="63"/>
      <c r="D43" s="63"/>
      <c r="E43" s="73"/>
      <c r="F43" s="25"/>
    </row>
    <row r="44" spans="1:12" ht="15.6" hidden="1" customHeight="1" x14ac:dyDescent="0.25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73"/>
      <c r="F45" s="25"/>
    </row>
    <row r="46" spans="1:12" ht="15.6" hidden="1" customHeight="1" x14ac:dyDescent="0.25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73"/>
      <c r="F47" s="25">
        <f>'[3]УК ВР декабрь нар'!FD57+'[3]УК ВР декабрь нар'!FZ57</f>
        <v>1455.8562000000002</v>
      </c>
    </row>
    <row r="48" spans="1:12" ht="15.6" hidden="1" customHeight="1" x14ac:dyDescent="0.25">
      <c r="A48" s="73" t="s">
        <v>19</v>
      </c>
      <c r="B48" s="74"/>
      <c r="C48" s="74"/>
      <c r="D48" s="74"/>
      <c r="E48" s="74"/>
      <c r="F48" s="25">
        <f>'[3]УК ВР декабрь нар'!GG57+'[3]УК ВР декабрь нар'!FL57+'[3]УК ВР декабрь нар'!FE57+'[3]УК ВР декабрь нар'!BB57+'[3]УК ВР декабрь нар'!AK57</f>
        <v>4349.28</v>
      </c>
    </row>
    <row r="49" spans="1:15" ht="15.6" hidden="1" customHeight="1" x14ac:dyDescent="0.25">
      <c r="A49" s="64" t="s">
        <v>64</v>
      </c>
      <c r="B49" s="65"/>
      <c r="C49" s="65"/>
      <c r="D49" s="65"/>
      <c r="E49" s="66"/>
      <c r="F49" s="25">
        <f>'[3]УК ВР декабрь нар'!FS57+'[3]УК ВР декабрь нар'!GL57</f>
        <v>52151.236384702926</v>
      </c>
    </row>
    <row r="50" spans="1:15" ht="15.6" customHeight="1" x14ac:dyDescent="0.25">
      <c r="A50" s="67" t="s">
        <v>37</v>
      </c>
      <c r="B50" s="74"/>
      <c r="C50" s="74"/>
      <c r="D50" s="74"/>
      <c r="E50" s="78"/>
      <c r="F50" s="30"/>
    </row>
    <row r="51" spans="1:15" ht="15.6" customHeight="1" x14ac:dyDescent="0.25">
      <c r="A51" s="79" t="s">
        <v>75</v>
      </c>
      <c r="B51" s="80"/>
      <c r="C51" s="80"/>
      <c r="D51" s="80"/>
      <c r="E51" s="81"/>
      <c r="F51" s="26">
        <f>F26+F33+F40+F50</f>
        <v>539882.10331243277</v>
      </c>
      <c r="K51" s="19"/>
    </row>
    <row r="52" spans="1:15" ht="15.75" x14ac:dyDescent="0.25">
      <c r="A52" s="32" t="s">
        <v>66</v>
      </c>
      <c r="B52" s="40"/>
      <c r="C52" s="40"/>
      <c r="D52" s="40"/>
      <c r="E52" s="40"/>
      <c r="F52" s="26">
        <f>F53+F54+F55</f>
        <v>119458.43</v>
      </c>
    </row>
    <row r="53" spans="1:15" ht="15.75" x14ac:dyDescent="0.25">
      <c r="A53" s="73" t="s">
        <v>23</v>
      </c>
      <c r="B53" s="74"/>
      <c r="C53" s="74"/>
      <c r="D53" s="74"/>
      <c r="E53" s="74"/>
      <c r="F53" s="25">
        <v>38742.129999999997</v>
      </c>
    </row>
    <row r="54" spans="1:15" ht="15.75" x14ac:dyDescent="0.25">
      <c r="A54" s="73" t="s">
        <v>24</v>
      </c>
      <c r="B54" s="74"/>
      <c r="C54" s="74"/>
      <c r="D54" s="74"/>
      <c r="E54" s="74"/>
      <c r="F54" s="25">
        <v>80716.3</v>
      </c>
    </row>
    <row r="55" spans="1:15" ht="18" hidden="1" customHeight="1" x14ac:dyDescent="0.25">
      <c r="A55" s="70" t="s">
        <v>25</v>
      </c>
      <c r="B55" s="71"/>
      <c r="C55" s="71"/>
      <c r="D55" s="71"/>
      <c r="E55" s="72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659340.5333124327</v>
      </c>
      <c r="N56" s="19"/>
      <c r="O56" s="19"/>
    </row>
    <row r="57" spans="1:15" ht="15.75" x14ac:dyDescent="0.25">
      <c r="A57" s="76" t="s">
        <v>26</v>
      </c>
      <c r="B57" s="76"/>
      <c r="C57" s="76"/>
      <c r="D57" s="76"/>
      <c r="E57" s="76"/>
      <c r="F57" s="27">
        <f>E17</f>
        <v>550412.64</v>
      </c>
    </row>
    <row r="58" spans="1:15" ht="15.75" x14ac:dyDescent="0.25">
      <c r="A58" s="76" t="s">
        <v>27</v>
      </c>
      <c r="B58" s="76"/>
      <c r="C58" s="76"/>
      <c r="D58" s="76"/>
      <c r="E58" s="76"/>
      <c r="F58" s="26">
        <f>F17</f>
        <v>566734.17000000004</v>
      </c>
      <c r="H58" s="28"/>
    </row>
    <row r="59" spans="1:15" ht="15.75" x14ac:dyDescent="0.25">
      <c r="A59" s="77" t="s">
        <v>28</v>
      </c>
      <c r="B59" s="77"/>
      <c r="C59" s="77"/>
      <c r="D59" s="77"/>
      <c r="E59" s="77"/>
      <c r="F59" s="26">
        <f>F25+F57-F56</f>
        <v>-602541.85146530881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09" t="s">
        <v>76</v>
      </c>
      <c r="B1" s="109"/>
      <c r="C1" s="109"/>
      <c r="D1" s="109"/>
      <c r="E1" s="109"/>
      <c r="F1" s="109"/>
      <c r="G1" s="110"/>
    </row>
    <row r="2" spans="1:7" x14ac:dyDescent="0.2">
      <c r="A2" s="111" t="str">
        <f>'Козловская 31'!A2:G2</f>
        <v>перед собственниками дома по адресу: ул. Козловская 31</v>
      </c>
      <c r="B2" s="112"/>
      <c r="C2" s="112"/>
      <c r="D2" s="112"/>
      <c r="E2" s="112"/>
      <c r="F2" s="112"/>
      <c r="G2" s="112"/>
    </row>
    <row r="3" spans="1:7" hidden="1" x14ac:dyDescent="0.2">
      <c r="A3" s="113" t="s">
        <v>0</v>
      </c>
      <c r="B3" s="114"/>
      <c r="C3" s="114"/>
      <c r="D3" s="114"/>
      <c r="E3" s="2">
        <v>0</v>
      </c>
      <c r="F3" s="3" t="s">
        <v>1</v>
      </c>
    </row>
    <row r="4" spans="1:7" hidden="1" x14ac:dyDescent="0.2">
      <c r="A4" s="113" t="s">
        <v>2</v>
      </c>
      <c r="B4" s="114"/>
      <c r="C4" s="114"/>
      <c r="D4" s="114"/>
      <c r="E4" s="2"/>
      <c r="F4" s="3" t="s">
        <v>1</v>
      </c>
    </row>
    <row r="5" spans="1:7" hidden="1" x14ac:dyDescent="0.2">
      <c r="A5" s="113" t="s">
        <v>3</v>
      </c>
      <c r="B5" s="114"/>
      <c r="C5" s="114"/>
      <c r="D5" s="114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31'!G6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3" t="s">
        <v>5</v>
      </c>
      <c r="B8" s="104"/>
      <c r="C8" s="104"/>
      <c r="D8" s="105"/>
      <c r="E8" s="14" t="s">
        <v>6</v>
      </c>
      <c r="F8" s="14" t="s">
        <v>7</v>
      </c>
      <c r="G8" s="15" t="str">
        <f>'Козловская 31'!G8</f>
        <v>задолженность с нарастающим итогом с -01.09.2010г</v>
      </c>
    </row>
    <row r="9" spans="1:7" ht="15.75" x14ac:dyDescent="0.25">
      <c r="A9" s="106" t="s">
        <v>8</v>
      </c>
      <c r="B9" s="107"/>
      <c r="C9" s="107"/>
      <c r="D9" s="108"/>
      <c r="E9" s="16">
        <f>SUM(E10:E15)</f>
        <v>-9367.1899999999987</v>
      </c>
      <c r="F9" s="16">
        <f t="shared" ref="F9:G9" si="0">SUM(F10:F15)</f>
        <v>90672.01999999999</v>
      </c>
      <c r="G9" s="16">
        <f t="shared" si="0"/>
        <v>86921.27</v>
      </c>
    </row>
    <row r="10" spans="1:7" ht="15.75" x14ac:dyDescent="0.25">
      <c r="A10" s="92" t="s">
        <v>9</v>
      </c>
      <c r="B10" s="93"/>
      <c r="C10" s="93"/>
      <c r="D10" s="94"/>
      <c r="E10" s="17">
        <v>0</v>
      </c>
      <c r="F10" s="17">
        <v>32872.589999999997</v>
      </c>
      <c r="G10" s="18">
        <v>67716.86</v>
      </c>
    </row>
    <row r="11" spans="1:7" ht="15.75" x14ac:dyDescent="0.25">
      <c r="A11" s="92" t="s">
        <v>10</v>
      </c>
      <c r="B11" s="93"/>
      <c r="C11" s="93"/>
      <c r="D11" s="94"/>
      <c r="E11" s="17"/>
      <c r="F11" s="17"/>
      <c r="G11" s="18"/>
    </row>
    <row r="12" spans="1:7" ht="15.75" x14ac:dyDescent="0.25">
      <c r="A12" s="92" t="s">
        <v>11</v>
      </c>
      <c r="B12" s="93"/>
      <c r="C12" s="93"/>
      <c r="D12" s="94"/>
      <c r="E12" s="17">
        <v>-3374.79</v>
      </c>
      <c r="F12" s="17">
        <v>10356.379999999999</v>
      </c>
      <c r="G12" s="18">
        <v>1936.86</v>
      </c>
    </row>
    <row r="13" spans="1:7" ht="15.75" x14ac:dyDescent="0.25">
      <c r="A13" s="92" t="s">
        <v>12</v>
      </c>
      <c r="B13" s="93"/>
      <c r="C13" s="93"/>
      <c r="D13" s="94"/>
      <c r="E13" s="17">
        <v>-5992.4</v>
      </c>
      <c r="F13" s="17">
        <v>21518.46</v>
      </c>
      <c r="G13" s="18">
        <v>3407.94</v>
      </c>
    </row>
    <row r="14" spans="1:7" ht="15.75" x14ac:dyDescent="0.25">
      <c r="A14" s="96" t="s">
        <v>13</v>
      </c>
      <c r="B14" s="96"/>
      <c r="C14" s="96"/>
      <c r="D14" s="96"/>
      <c r="E14" s="17">
        <v>0</v>
      </c>
      <c r="F14" s="17">
        <v>24004.58</v>
      </c>
      <c r="G14" s="18">
        <v>12873.57</v>
      </c>
    </row>
    <row r="15" spans="1:7" ht="15.75" x14ac:dyDescent="0.25">
      <c r="A15" s="92" t="s">
        <v>68</v>
      </c>
      <c r="B15" s="93"/>
      <c r="C15" s="93"/>
      <c r="D15" s="94"/>
      <c r="E15" s="17">
        <v>0</v>
      </c>
      <c r="F15" s="17">
        <v>1920.01</v>
      </c>
      <c r="G15" s="18">
        <v>986.04</v>
      </c>
    </row>
    <row r="16" spans="1:7" ht="15.75" hidden="1" x14ac:dyDescent="0.25">
      <c r="A16" s="97" t="s">
        <v>41</v>
      </c>
      <c r="B16" s="98"/>
      <c r="C16" s="98"/>
      <c r="D16" s="99"/>
      <c r="E16" s="16">
        <f>SUM(E17:E20)</f>
        <v>588874.96999999974</v>
      </c>
      <c r="F16" s="16">
        <f t="shared" ref="F16:G16" si="1">SUM(F17:F20)</f>
        <v>605236.85999999987</v>
      </c>
      <c r="G16" s="16">
        <f t="shared" si="1"/>
        <v>116853.8</v>
      </c>
    </row>
    <row r="17" spans="1:12" ht="43.15" customHeight="1" x14ac:dyDescent="0.25">
      <c r="A17" s="118" t="s">
        <v>78</v>
      </c>
      <c r="B17" s="119"/>
      <c r="C17" s="119"/>
      <c r="D17" s="120"/>
      <c r="E17" s="17">
        <v>577267.5299999998</v>
      </c>
      <c r="F17" s="17">
        <v>593431.29999999981</v>
      </c>
      <c r="G17" s="18">
        <v>115516.93000000001</v>
      </c>
    </row>
    <row r="18" spans="1:12" ht="15.75" x14ac:dyDescent="0.25">
      <c r="A18" s="96" t="s">
        <v>55</v>
      </c>
      <c r="B18" s="96"/>
      <c r="C18" s="96"/>
      <c r="D18" s="96"/>
      <c r="E18" s="17">
        <v>1154.96</v>
      </c>
      <c r="F18" s="17">
        <v>1181.25</v>
      </c>
      <c r="G18" s="18">
        <v>131.76</v>
      </c>
    </row>
    <row r="19" spans="1:12" ht="15.75" x14ac:dyDescent="0.25">
      <c r="A19" s="96" t="s">
        <v>56</v>
      </c>
      <c r="B19" s="96"/>
      <c r="C19" s="96"/>
      <c r="D19" s="96"/>
      <c r="E19" s="17"/>
      <c r="F19" s="17"/>
      <c r="G19" s="18"/>
    </row>
    <row r="20" spans="1:12" ht="15.75" x14ac:dyDescent="0.25">
      <c r="A20" s="96" t="s">
        <v>57</v>
      </c>
      <c r="B20" s="96"/>
      <c r="C20" s="96"/>
      <c r="D20" s="96"/>
      <c r="E20" s="17">
        <v>10452.48</v>
      </c>
      <c r="F20" s="17">
        <v>10624.31</v>
      </c>
      <c r="G20" s="18">
        <v>1205.1099999999999</v>
      </c>
    </row>
    <row r="21" spans="1:12" ht="15.75" x14ac:dyDescent="0.25">
      <c r="A21" s="95" t="s">
        <v>14</v>
      </c>
      <c r="B21" s="95"/>
      <c r="C21" s="95"/>
      <c r="D21" s="9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6" t="s">
        <v>15</v>
      </c>
      <c r="B22" s="96"/>
      <c r="C22" s="96"/>
      <c r="D22" s="96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76" t="s">
        <v>77</v>
      </c>
      <c r="B25" s="76"/>
      <c r="C25" s="76"/>
      <c r="D25" s="76"/>
      <c r="E25" s="76"/>
      <c r="F25" s="34">
        <f>'Козловская 31(2020)'!F59</f>
        <v>-602541.85146530881</v>
      </c>
      <c r="G25" s="19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325566.08350724151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3" t="s">
        <v>16</v>
      </c>
      <c r="B28" s="74"/>
      <c r="C28" s="74"/>
      <c r="D28" s="74"/>
      <c r="E28" s="78"/>
      <c r="F28" s="25">
        <f>'[4]УК ВР декабрь нар'!W57</f>
        <v>13607.617788291525</v>
      </c>
      <c r="L28" s="39"/>
    </row>
    <row r="29" spans="1:12" ht="15.75" hidden="1" x14ac:dyDescent="0.25">
      <c r="A29" s="73" t="s">
        <v>31</v>
      </c>
      <c r="B29" s="74"/>
      <c r="C29" s="74"/>
      <c r="D29" s="74"/>
      <c r="E29" s="78"/>
      <c r="F29" s="25">
        <f>'[4]УК ВР декабрь нар'!X57</f>
        <v>3276.5393558304654</v>
      </c>
    </row>
    <row r="30" spans="1:12" ht="15.75" hidden="1" x14ac:dyDescent="0.25">
      <c r="A30" s="73" t="s">
        <v>18</v>
      </c>
      <c r="B30" s="74"/>
      <c r="C30" s="74"/>
      <c r="D30" s="74"/>
      <c r="E30" s="78"/>
      <c r="F30" s="25">
        <f>'[4]УК ВР декабрь нар'!Y57+'[4]УК ВР декабрь нар'!DX57</f>
        <v>6987.9423000000006</v>
      </c>
    </row>
    <row r="31" spans="1:12" ht="15.75" hidden="1" x14ac:dyDescent="0.25">
      <c r="A31" s="73" t="s">
        <v>19</v>
      </c>
      <c r="B31" s="74"/>
      <c r="C31" s="74"/>
      <c r="D31" s="74"/>
      <c r="E31" s="78"/>
      <c r="F31" s="25">
        <f>'[4]УК ВР декабрь нар'!AV57+'[4]УК ВР декабрь нар'!BM57+'[4]УК ВР декабрь нар'!BN57+'[4]УК ВР декабрь нар'!BO57+'[4]УК ВР декабрь нар'!BP57+'[4]УК ВР декабрь нар'!EG57+'[4]УК ВР декабрь нар'!EH57+'[4]УК ВР декабрь нар'!EI57+'[4]УК ВР декабрь нар'!EJ57</f>
        <v>248627.00999999998</v>
      </c>
    </row>
    <row r="32" spans="1:12" ht="15.75" hidden="1" x14ac:dyDescent="0.25">
      <c r="A32" s="64" t="s">
        <v>61</v>
      </c>
      <c r="B32" s="84"/>
      <c r="C32" s="84"/>
      <c r="D32" s="84"/>
      <c r="E32" s="85"/>
      <c r="F32" s="25">
        <f>'[4]УК ВР декабрь нар'!AY57</f>
        <v>53066.97406311956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SUM(F35:F39)+34116.43</f>
        <v>180618.86376661866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нар'!CN57+'[4]УК ВР декабрь нар'!DU57</f>
        <v>79950.837109254033</v>
      </c>
      <c r="L35" s="39"/>
    </row>
    <row r="36" spans="1:12" ht="15.75" hidden="1" x14ac:dyDescent="0.25">
      <c r="A36" s="63" t="s">
        <v>31</v>
      </c>
      <c r="B36" s="63"/>
      <c r="C36" s="63"/>
      <c r="D36" s="63"/>
      <c r="E36" s="63"/>
      <c r="F36" s="25">
        <f>'[4]УК ВР декабрь нар'!CO57+'[4]УК ВР декабрь нар'!DV57</f>
        <v>19735.843082284708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нар'!CP57+'[4]УК ВР декабрь нар'!DL57+'[4]УК ВР декабрь нар'!DP57+'[4]УК ВР декабрь нар'!DT57</f>
        <v>7334.6500000000005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нар'!DB57+'[4]УК ВР декабрь нар'!DY57+'[4]УК ВР декабрь нар'!DZ57+'[4]УК ВР декабрь нар'!EA57+'[4]УК ВР декабрь нар'!EB57+'[4]УК ВР декабрь нар'!EC57+'[4]УК ВР декабрь нар'!ED57+'[4]УК ВР декабрь нар'!EE57+'[4]УК ВР декабрь нар'!EF57</f>
        <v>0</v>
      </c>
    </row>
    <row r="39" spans="1:12" ht="51" hidden="1" customHeight="1" x14ac:dyDescent="0.25">
      <c r="A39" s="64" t="s">
        <v>63</v>
      </c>
      <c r="B39" s="65"/>
      <c r="C39" s="65"/>
      <c r="D39" s="65"/>
      <c r="E39" s="66"/>
      <c r="F39" s="25">
        <f>'[4]УК ВР декабрь нар'!DG57+'[4]УК ВР декабрь нар'!EP57</f>
        <v>39481.103575079942</v>
      </c>
    </row>
    <row r="40" spans="1:12" ht="72" customHeight="1" x14ac:dyDescent="0.25">
      <c r="A40" s="67" t="s">
        <v>74</v>
      </c>
      <c r="B40" s="68"/>
      <c r="C40" s="68"/>
      <c r="D40" s="68"/>
      <c r="E40" s="69"/>
      <c r="F40" s="26">
        <f>SUM(F41:F49)</f>
        <v>224038.09435</v>
      </c>
    </row>
    <row r="41" spans="1:12" ht="15.75" hidden="1" x14ac:dyDescent="0.25">
      <c r="A41" s="70" t="s">
        <v>20</v>
      </c>
      <c r="B41" s="71"/>
      <c r="C41" s="71"/>
      <c r="D41" s="71"/>
      <c r="E41" s="72"/>
      <c r="F41" s="25">
        <f>'[4]УК ВР декабрь нар'!$EU57+'[4]УК ВР декабрь нар'!FV57+'[4]УК ВР декабрь нар'!EY57</f>
        <v>221573.53</v>
      </c>
      <c r="L41" s="39"/>
    </row>
    <row r="42" spans="1:12" ht="15.75" hidden="1" x14ac:dyDescent="0.25">
      <c r="A42" s="73" t="s">
        <v>31</v>
      </c>
      <c r="B42" s="74"/>
      <c r="C42" s="74"/>
      <c r="D42" s="74"/>
      <c r="E42" s="74"/>
      <c r="F42" s="25"/>
    </row>
    <row r="43" spans="1:12" ht="15.75" hidden="1" x14ac:dyDescent="0.25">
      <c r="A43" s="63" t="s">
        <v>21</v>
      </c>
      <c r="B43" s="63"/>
      <c r="C43" s="63"/>
      <c r="D43" s="63"/>
      <c r="E43" s="73"/>
      <c r="F43" s="25"/>
    </row>
    <row r="44" spans="1:12" ht="15.75" hidden="1" x14ac:dyDescent="0.25">
      <c r="A44" s="73" t="s">
        <v>17</v>
      </c>
      <c r="B44" s="74"/>
      <c r="C44" s="74"/>
      <c r="D44" s="74"/>
      <c r="E44" s="74"/>
      <c r="F44" s="25"/>
    </row>
    <row r="45" spans="1:12" ht="15.75" hidden="1" x14ac:dyDescent="0.25">
      <c r="A45" s="63" t="s">
        <v>22</v>
      </c>
      <c r="B45" s="63"/>
      <c r="C45" s="63"/>
      <c r="D45" s="63"/>
      <c r="E45" s="73"/>
      <c r="F45" s="25"/>
    </row>
    <row r="46" spans="1:12" ht="15.75" hidden="1" x14ac:dyDescent="0.25">
      <c r="A46" s="73" t="s">
        <v>17</v>
      </c>
      <c r="B46" s="74"/>
      <c r="C46" s="74"/>
      <c r="D46" s="74"/>
      <c r="E46" s="74"/>
      <c r="F46" s="25"/>
    </row>
    <row r="47" spans="1:12" ht="15.75" hidden="1" x14ac:dyDescent="0.25">
      <c r="A47" s="63" t="s">
        <v>18</v>
      </c>
      <c r="B47" s="63"/>
      <c r="C47" s="63"/>
      <c r="D47" s="63"/>
      <c r="E47" s="73"/>
      <c r="F47" s="25">
        <f>'[4]УК ВР декабрь нар'!EW57+'[4]УК ВР декабрь нар'!FA57+'[4]УК ВР декабрь нар'!FZ57</f>
        <v>2318.4043499999998</v>
      </c>
    </row>
    <row r="48" spans="1:12" ht="15.75" hidden="1" x14ac:dyDescent="0.25">
      <c r="A48" s="73" t="s">
        <v>19</v>
      </c>
      <c r="B48" s="74"/>
      <c r="C48" s="74"/>
      <c r="D48" s="74"/>
      <c r="E48" s="74"/>
      <c r="F48" s="25">
        <f>'[4]УК ВР декабрь нар'!FL57+'[4]УК ВР декабрь нар'!GG57</f>
        <v>146.16</v>
      </c>
    </row>
    <row r="49" spans="1:15" ht="15.75" hidden="1" x14ac:dyDescent="0.25">
      <c r="A49" s="64" t="s">
        <v>64</v>
      </c>
      <c r="B49" s="65"/>
      <c r="C49" s="65"/>
      <c r="D49" s="65"/>
      <c r="E49" s="66"/>
      <c r="F49" s="25">
        <f>'[4]УК ВР декабрь нар'!FS57+'[4]УК ВР декабрь нар'!GL57</f>
        <v>0</v>
      </c>
    </row>
    <row r="50" spans="1:15" ht="15.6" hidden="1" customHeight="1" x14ac:dyDescent="0.25">
      <c r="A50" s="67" t="s">
        <v>37</v>
      </c>
      <c r="B50" s="74"/>
      <c r="C50" s="74"/>
      <c r="D50" s="74"/>
      <c r="E50" s="78"/>
      <c r="F50" s="30"/>
    </row>
    <row r="51" spans="1:15" ht="15.75" x14ac:dyDescent="0.25">
      <c r="A51" s="79" t="s">
        <v>75</v>
      </c>
      <c r="B51" s="80"/>
      <c r="C51" s="80"/>
      <c r="D51" s="80"/>
      <c r="E51" s="81"/>
      <c r="F51" s="26">
        <f>F26+F33+F40+F50</f>
        <v>730223.04162386013</v>
      </c>
      <c r="G51" s="19">
        <f>F51-'[4]УК ВР декабрь нар'!GO57</f>
        <v>34116.429999999935</v>
      </c>
      <c r="K51" s="19"/>
    </row>
    <row r="52" spans="1:15" ht="15.75" x14ac:dyDescent="0.25">
      <c r="A52" s="32" t="s">
        <v>66</v>
      </c>
      <c r="B52" s="41"/>
      <c r="C52" s="41"/>
      <c r="D52" s="41"/>
      <c r="E52" s="41"/>
      <c r="F52" s="26">
        <f>F53+F54+F55</f>
        <v>98398.27</v>
      </c>
    </row>
    <row r="53" spans="1:15" ht="15.75" x14ac:dyDescent="0.25">
      <c r="A53" s="73" t="s">
        <v>23</v>
      </c>
      <c r="B53" s="74"/>
      <c r="C53" s="74"/>
      <c r="D53" s="74"/>
      <c r="E53" s="74"/>
      <c r="F53" s="25">
        <v>14033.61</v>
      </c>
    </row>
    <row r="54" spans="1:15" ht="15.75" x14ac:dyDescent="0.25">
      <c r="A54" s="73" t="s">
        <v>24</v>
      </c>
      <c r="B54" s="74"/>
      <c r="C54" s="74"/>
      <c r="D54" s="74"/>
      <c r="E54" s="74"/>
      <c r="F54" s="25">
        <v>84364.66</v>
      </c>
    </row>
    <row r="55" spans="1:15" ht="18" hidden="1" customHeight="1" x14ac:dyDescent="0.25">
      <c r="A55" s="70" t="s">
        <v>25</v>
      </c>
      <c r="B55" s="71"/>
      <c r="C55" s="71"/>
      <c r="D55" s="71"/>
      <c r="E55" s="72"/>
      <c r="F55" s="25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6">
        <f>F51+F52</f>
        <v>828621.31162386015</v>
      </c>
      <c r="N56" s="19"/>
      <c r="O56" s="19"/>
    </row>
    <row r="57" spans="1:15" ht="15.75" x14ac:dyDescent="0.25">
      <c r="A57" s="76" t="s">
        <v>26</v>
      </c>
      <c r="B57" s="76"/>
      <c r="C57" s="76"/>
      <c r="D57" s="76"/>
      <c r="E57" s="76"/>
      <c r="F57" s="27">
        <f>E17</f>
        <v>577267.5299999998</v>
      </c>
    </row>
    <row r="58" spans="1:15" ht="15.75" x14ac:dyDescent="0.25">
      <c r="A58" s="76" t="s">
        <v>27</v>
      </c>
      <c r="B58" s="76"/>
      <c r="C58" s="76"/>
      <c r="D58" s="76"/>
      <c r="E58" s="76"/>
      <c r="F58" s="26">
        <f>F17</f>
        <v>593431.29999999981</v>
      </c>
      <c r="H58" s="28"/>
    </row>
    <row r="59" spans="1:15" ht="15.75" x14ac:dyDescent="0.25">
      <c r="A59" s="77" t="s">
        <v>28</v>
      </c>
      <c r="B59" s="77"/>
      <c r="C59" s="77"/>
      <c r="D59" s="77"/>
      <c r="E59" s="77"/>
      <c r="F59" s="26">
        <f>F25+F57-F56</f>
        <v>-853895.63308916916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7" t="s">
        <v>79</v>
      </c>
      <c r="B1" s="127"/>
      <c r="C1" s="127"/>
      <c r="D1" s="127"/>
      <c r="E1" s="127"/>
      <c r="F1" s="127"/>
      <c r="G1" s="112"/>
      <c r="I1" s="43"/>
    </row>
    <row r="2" spans="1:9" ht="22.5" customHeight="1" x14ac:dyDescent="0.2">
      <c r="A2" s="127" t="str">
        <f>'Козловская 31(2021)'!A2:G2</f>
        <v>перед собственниками дома по адресу: ул. Козловская 31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80</v>
      </c>
    </row>
    <row r="10" spans="1:9" ht="15.75" x14ac:dyDescent="0.25">
      <c r="A10" s="133" t="s">
        <v>8</v>
      </c>
      <c r="B10" s="134"/>
      <c r="C10" s="134"/>
      <c r="D10" s="135"/>
      <c r="E10" s="55">
        <f>SUM(E11:E16)</f>
        <v>-11424.32</v>
      </c>
      <c r="F10" s="55">
        <f>SUM(F11:F16)</f>
        <v>-2900.65</v>
      </c>
      <c r="G10" s="55">
        <f>SUM(G11:G16)</f>
        <v>-2798.3700000000008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0</v>
      </c>
      <c r="G11" s="18">
        <v>2474.04</v>
      </c>
    </row>
    <row r="12" spans="1:9" ht="15.75" x14ac:dyDescent="0.25">
      <c r="A12" s="121" t="s">
        <v>10</v>
      </c>
      <c r="B12" s="122"/>
      <c r="C12" s="122"/>
      <c r="D12" s="123"/>
      <c r="E12" s="18"/>
      <c r="F12" s="18"/>
      <c r="G12" s="18"/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0</v>
      </c>
      <c r="G13" s="18">
        <v>820.37</v>
      </c>
    </row>
    <row r="14" spans="1:9" ht="15.75" x14ac:dyDescent="0.25">
      <c r="A14" s="121" t="s">
        <v>12</v>
      </c>
      <c r="B14" s="122"/>
      <c r="C14" s="122"/>
      <c r="D14" s="123"/>
      <c r="E14" s="18">
        <v>-1041.49</v>
      </c>
      <c r="F14" s="18">
        <v>-1041.49</v>
      </c>
      <c r="G14" s="18">
        <v>999.08</v>
      </c>
    </row>
    <row r="15" spans="1:9" ht="15.75" x14ac:dyDescent="0.25">
      <c r="A15" s="136" t="s">
        <v>13</v>
      </c>
      <c r="B15" s="136"/>
      <c r="C15" s="136"/>
      <c r="D15" s="136"/>
      <c r="E15" s="18">
        <v>-10382.83</v>
      </c>
      <c r="F15" s="18">
        <v>-1859.16</v>
      </c>
      <c r="G15" s="18">
        <v>-8000.1</v>
      </c>
    </row>
    <row r="16" spans="1:9" ht="15.75" x14ac:dyDescent="0.25">
      <c r="A16" s="121" t="s">
        <v>81</v>
      </c>
      <c r="B16" s="122"/>
      <c r="C16" s="122"/>
      <c r="D16" s="123"/>
      <c r="E16" s="18">
        <v>0</v>
      </c>
      <c r="F16" s="18">
        <v>0</v>
      </c>
      <c r="G16" s="18">
        <v>908.24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1147266.3700000001</v>
      </c>
      <c r="F17" s="18">
        <v>1120958.8500000001</v>
      </c>
      <c r="G17" s="18">
        <v>78005.69</v>
      </c>
    </row>
    <row r="18" spans="1:10" ht="15.75" hidden="1" x14ac:dyDescent="0.25">
      <c r="A18" s="136" t="s">
        <v>83</v>
      </c>
      <c r="B18" s="136"/>
      <c r="C18" s="136"/>
      <c r="D18" s="136"/>
      <c r="E18" s="18"/>
      <c r="F18" s="18"/>
      <c r="G18" s="18"/>
      <c r="J18" s="19"/>
    </row>
    <row r="19" spans="1:10" ht="15.75" hidden="1" x14ac:dyDescent="0.25">
      <c r="A19" s="136" t="s">
        <v>84</v>
      </c>
      <c r="B19" s="136"/>
      <c r="C19" s="136"/>
      <c r="D19" s="136"/>
      <c r="E19" s="18"/>
      <c r="F19" s="18"/>
      <c r="G19" s="18"/>
    </row>
    <row r="20" spans="1:10" ht="15.75" hidden="1" x14ac:dyDescent="0.25">
      <c r="A20" s="136" t="s">
        <v>85</v>
      </c>
      <c r="B20" s="136"/>
      <c r="C20" s="136"/>
      <c r="D20" s="136"/>
      <c r="E20" s="18"/>
      <c r="F20" s="18"/>
      <c r="G20" s="18"/>
    </row>
    <row r="21" spans="1:10" ht="32.25" customHeight="1" x14ac:dyDescent="0.25">
      <c r="A21" s="130" t="s">
        <v>86</v>
      </c>
      <c r="B21" s="131"/>
      <c r="C21" s="131"/>
      <c r="D21" s="132"/>
      <c r="E21" s="56">
        <f>SUM(E22:E25)</f>
        <v>12523.82</v>
      </c>
      <c r="F21" s="56">
        <f t="shared" ref="F21:G21" si="0">SUM(F22:F25)</f>
        <v>11835.18</v>
      </c>
      <c r="G21" s="56">
        <f t="shared" si="0"/>
        <v>1878.1899999999998</v>
      </c>
    </row>
    <row r="22" spans="1:10" ht="15.75" x14ac:dyDescent="0.25">
      <c r="A22" s="121" t="s">
        <v>55</v>
      </c>
      <c r="B22" s="122"/>
      <c r="C22" s="122"/>
      <c r="D22" s="123"/>
      <c r="E22" s="18">
        <v>1166.48</v>
      </c>
      <c r="F22" s="18">
        <v>1129.93</v>
      </c>
      <c r="G22" s="18">
        <v>154.31</v>
      </c>
    </row>
    <row r="23" spans="1:10" ht="15.75" x14ac:dyDescent="0.25">
      <c r="A23" s="121" t="s">
        <v>56</v>
      </c>
      <c r="B23" s="122"/>
      <c r="C23" s="122"/>
      <c r="D23" s="123"/>
      <c r="E23" s="18"/>
      <c r="F23" s="18"/>
      <c r="G23" s="18"/>
    </row>
    <row r="24" spans="1:10" ht="15.75" x14ac:dyDescent="0.25">
      <c r="A24" s="121" t="s">
        <v>57</v>
      </c>
      <c r="B24" s="122"/>
      <c r="C24" s="122"/>
      <c r="D24" s="123"/>
      <c r="E24" s="18">
        <v>11092.72</v>
      </c>
      <c r="F24" s="18">
        <v>10704.69</v>
      </c>
      <c r="G24" s="18">
        <v>1459.82</v>
      </c>
    </row>
    <row r="25" spans="1:10" ht="15.75" x14ac:dyDescent="0.25">
      <c r="A25" s="121" t="s">
        <v>87</v>
      </c>
      <c r="B25" s="122"/>
      <c r="C25" s="122"/>
      <c r="D25" s="123"/>
      <c r="E25" s="18">
        <v>264.62</v>
      </c>
      <c r="F25" s="18">
        <v>0.56000000000000005</v>
      </c>
      <c r="G25" s="18">
        <v>264.06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36" t="s">
        <v>15</v>
      </c>
      <c r="B27" s="136"/>
      <c r="C27" s="136"/>
      <c r="D27" s="136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6" t="s">
        <v>88</v>
      </c>
      <c r="B30" s="76"/>
      <c r="C30" s="76"/>
      <c r="D30" s="76"/>
      <c r="E30" s="76"/>
      <c r="F30" s="34">
        <f>'Козловская 31(2021)'!F59</f>
        <v>-853895.63308916916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125129.06348279644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3" t="s">
        <v>16</v>
      </c>
      <c r="B33" s="74"/>
      <c r="C33" s="74"/>
      <c r="D33" s="74"/>
      <c r="E33" s="78"/>
      <c r="F33" s="25">
        <f>'[6]УК ВР декабрь нар'!W57+'[6]УК ВР декабрь нар'!EX57</f>
        <v>15079.147563457462</v>
      </c>
      <c r="G33" s="1"/>
      <c r="H33" s="1"/>
      <c r="L33" s="39"/>
    </row>
    <row r="34" spans="1:12" ht="15.75" hidden="1" x14ac:dyDescent="0.25">
      <c r="A34" s="73" t="s">
        <v>31</v>
      </c>
      <c r="B34" s="74"/>
      <c r="C34" s="74"/>
      <c r="D34" s="74"/>
      <c r="E34" s="78"/>
      <c r="F34" s="25">
        <f>'[6]УК ВР декабрь нар'!X57+'[6]УК ВР декабрь нар'!EY57</f>
        <v>3572.3487248279425</v>
      </c>
      <c r="G34" s="1"/>
      <c r="H34" s="1"/>
    </row>
    <row r="35" spans="1:12" ht="15.75" hidden="1" x14ac:dyDescent="0.25">
      <c r="A35" s="73" t="s">
        <v>18</v>
      </c>
      <c r="B35" s="74"/>
      <c r="C35" s="74"/>
      <c r="D35" s="74"/>
      <c r="E35" s="78"/>
      <c r="F35" s="25">
        <f>'[6]УК ВР декабрь нар'!Y57+'[6]УК ВР декабрь нар'!EZ57+'[6]УК ВР декабрь нар'!FB57+'[6]УК ВР декабрь нар'!AW57</f>
        <v>6590.2902000000004</v>
      </c>
      <c r="G35" s="1"/>
      <c r="H35" s="1"/>
    </row>
    <row r="36" spans="1:12" ht="15.75" hidden="1" x14ac:dyDescent="0.25">
      <c r="A36" s="73" t="s">
        <v>19</v>
      </c>
      <c r="B36" s="74"/>
      <c r="C36" s="74"/>
      <c r="D36" s="74"/>
      <c r="E36" s="78"/>
      <c r="F36" s="25">
        <f>'[6]УК ВР декабрь нар'!AV57+'[6]УК ВР декабрь нар'!FQ57</f>
        <v>84395.568450046849</v>
      </c>
      <c r="G36" s="1"/>
      <c r="H36" s="1"/>
    </row>
    <row r="37" spans="1:12" ht="15.75" hidden="1" x14ac:dyDescent="0.25">
      <c r="A37" s="64" t="s">
        <v>61</v>
      </c>
      <c r="B37" s="84"/>
      <c r="C37" s="84"/>
      <c r="D37" s="84"/>
      <c r="E37" s="85"/>
      <c r="F37" s="25">
        <f>'[6]УК ВР декабрь нар'!AY57+'[6]УК ВР декабрь нар'!FR57</f>
        <v>15491.708544464191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SUM(F40:F44)+40291.63</f>
        <v>226425.08700084221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нар'!CQ57+'[6]УК ВР декабрь нар'!DX57</f>
        <v>87606.967418032145</v>
      </c>
      <c r="G40" s="1"/>
      <c r="H40" s="1"/>
      <c r="L40" s="39"/>
    </row>
    <row r="41" spans="1:12" ht="15.75" hidden="1" x14ac:dyDescent="0.25">
      <c r="A41" s="63" t="s">
        <v>31</v>
      </c>
      <c r="B41" s="63"/>
      <c r="C41" s="63"/>
      <c r="D41" s="63"/>
      <c r="E41" s="63"/>
      <c r="F41" s="25">
        <f>'[6]УК ВР декабрь нар'!CR57+'[6]УК ВР декабрь нар'!DY57</f>
        <v>20344.513971626118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нар'!DZ57+'[6]УК ВР декабрь нар'!EA57+'[6]УК ВР декабрь нар'!CS57</f>
        <v>33197.932317309445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нар'!DE57+'[6]УК ВР декабрь нар'!ET57</f>
        <v>0</v>
      </c>
      <c r="G43" s="1"/>
      <c r="H43" s="1"/>
    </row>
    <row r="44" spans="1:12" ht="51" hidden="1" customHeight="1" x14ac:dyDescent="0.25">
      <c r="A44" s="64" t="s">
        <v>63</v>
      </c>
      <c r="B44" s="65"/>
      <c r="C44" s="65"/>
      <c r="D44" s="65"/>
      <c r="E44" s="66"/>
      <c r="F44" s="25">
        <f>'[6]УК ВР декабрь нар'!DI57+'[6]УК ВР декабрь нар'!EU57</f>
        <v>44984.043293874485</v>
      </c>
      <c r="G44" s="1"/>
      <c r="H44" s="1"/>
    </row>
    <row r="45" spans="1:12" ht="63.6" customHeight="1" x14ac:dyDescent="0.25">
      <c r="A45" s="67" t="s">
        <v>74</v>
      </c>
      <c r="B45" s="68"/>
      <c r="C45" s="68"/>
      <c r="D45" s="68"/>
      <c r="E45" s="69"/>
      <c r="F45" s="26">
        <f>SUM(F46:F54)</f>
        <v>234079.15</v>
      </c>
      <c r="G45" s="1"/>
      <c r="H45" s="1"/>
    </row>
    <row r="46" spans="1:12" ht="15.75" hidden="1" x14ac:dyDescent="0.25">
      <c r="A46" s="70" t="s">
        <v>20</v>
      </c>
      <c r="B46" s="71"/>
      <c r="C46" s="71"/>
      <c r="D46" s="71"/>
      <c r="E46" s="72"/>
      <c r="F46" s="25">
        <f>'[6]УК ВР декабрь нар'!GH57</f>
        <v>233862.07</v>
      </c>
      <c r="G46" s="1"/>
      <c r="H46" s="1"/>
      <c r="L46" s="39"/>
    </row>
    <row r="47" spans="1:12" ht="15.75" hidden="1" x14ac:dyDescent="0.25">
      <c r="A47" s="73" t="s">
        <v>31</v>
      </c>
      <c r="B47" s="74"/>
      <c r="C47" s="74"/>
      <c r="D47" s="74"/>
      <c r="E47" s="74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73"/>
      <c r="F48" s="25"/>
      <c r="G48" s="1"/>
      <c r="H48" s="1"/>
    </row>
    <row r="49" spans="1:15" ht="15.75" hidden="1" x14ac:dyDescent="0.25">
      <c r="A49" s="73" t="s">
        <v>17</v>
      </c>
      <c r="B49" s="74"/>
      <c r="C49" s="74"/>
      <c r="D49" s="74"/>
      <c r="E49" s="74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73"/>
      <c r="F50" s="25"/>
      <c r="G50" s="1"/>
      <c r="H50" s="1"/>
    </row>
    <row r="51" spans="1:15" ht="15.75" hidden="1" x14ac:dyDescent="0.25">
      <c r="A51" s="73" t="s">
        <v>17</v>
      </c>
      <c r="B51" s="74"/>
      <c r="C51" s="74"/>
      <c r="D51" s="74"/>
      <c r="E51" s="74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73"/>
      <c r="F52" s="25"/>
      <c r="G52" s="1"/>
      <c r="H52" s="1"/>
    </row>
    <row r="53" spans="1:15" ht="15.75" hidden="1" x14ac:dyDescent="0.25">
      <c r="A53" s="73" t="s">
        <v>19</v>
      </c>
      <c r="B53" s="74"/>
      <c r="C53" s="74"/>
      <c r="D53" s="74"/>
      <c r="E53" s="74"/>
      <c r="F53" s="25">
        <f>'[6]УК ВР декабрь нар'!GK57+'[6]УК ВР декабрь нар'!GL57+'[6]УК ВР декабрь нар'!GN57+'[6]УК ВР декабрь нар'!GO57+'[6]УК ВР декабрь нар'!GP57+'[6]УК ВР декабрь нар'!GQ57+'[6]УК ВР декабрь нар'!GR57+'[6]УК ВР декабрь нар'!GS57+'[6]УК ВР декабрь нар'!GT57+'[6]УК ВР декабрь нар'!GU57+'[6]УК ВР декабрь нар'!GV57</f>
        <v>217.07999999999998</v>
      </c>
      <c r="G53" s="1"/>
      <c r="H53" s="1"/>
    </row>
    <row r="54" spans="1:15" ht="15.75" hidden="1" x14ac:dyDescent="0.25">
      <c r="A54" s="64" t="s">
        <v>64</v>
      </c>
      <c r="B54" s="65"/>
      <c r="C54" s="65"/>
      <c r="D54" s="65"/>
      <c r="E54" s="66"/>
      <c r="F54" s="25"/>
      <c r="G54" s="1"/>
      <c r="H54" s="1"/>
    </row>
    <row r="55" spans="1:15" ht="15.6" hidden="1" customHeight="1" x14ac:dyDescent="0.25">
      <c r="A55" s="67" t="s">
        <v>37</v>
      </c>
      <c r="B55" s="74"/>
      <c r="C55" s="74"/>
      <c r="D55" s="74"/>
      <c r="E55" s="78"/>
      <c r="F55" s="30"/>
      <c r="G55" s="1"/>
      <c r="H55" s="1"/>
    </row>
    <row r="56" spans="1:15" ht="15.75" x14ac:dyDescent="0.25">
      <c r="A56" s="79" t="s">
        <v>75</v>
      </c>
      <c r="B56" s="80"/>
      <c r="C56" s="80"/>
      <c r="D56" s="80"/>
      <c r="E56" s="81"/>
      <c r="F56" s="26">
        <f>F31+F38+F45+F55</f>
        <v>585633.30048363865</v>
      </c>
      <c r="H56" s="1"/>
      <c r="K56" s="19"/>
    </row>
    <row r="57" spans="1:15" ht="15.75" x14ac:dyDescent="0.25">
      <c r="A57" s="32" t="s">
        <v>66</v>
      </c>
      <c r="B57" s="42"/>
      <c r="C57" s="42"/>
      <c r="D57" s="42"/>
      <c r="E57" s="42"/>
      <c r="F57" s="26">
        <f>F58+F59+F60</f>
        <v>99464.12</v>
      </c>
      <c r="G57" s="1"/>
      <c r="H57" s="1"/>
    </row>
    <row r="58" spans="1:15" ht="15.75" x14ac:dyDescent="0.25">
      <c r="A58" s="73" t="s">
        <v>23</v>
      </c>
      <c r="B58" s="74"/>
      <c r="C58" s="74"/>
      <c r="D58" s="74"/>
      <c r="E58" s="74"/>
      <c r="F58" s="25">
        <v>16014.73</v>
      </c>
      <c r="G58" s="1"/>
      <c r="H58" s="1"/>
    </row>
    <row r="59" spans="1:15" ht="15.75" x14ac:dyDescent="0.25">
      <c r="A59" s="73" t="s">
        <v>24</v>
      </c>
      <c r="B59" s="74"/>
      <c r="C59" s="74"/>
      <c r="D59" s="74"/>
      <c r="E59" s="74"/>
      <c r="F59" s="25">
        <v>83449.39</v>
      </c>
      <c r="G59" s="1"/>
      <c r="H59" s="1"/>
    </row>
    <row r="60" spans="1:15" ht="18" hidden="1" customHeight="1" x14ac:dyDescent="0.25">
      <c r="A60" s="70" t="s">
        <v>25</v>
      </c>
      <c r="B60" s="71"/>
      <c r="C60" s="71"/>
      <c r="D60" s="71"/>
      <c r="E60" s="72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685097.42048363865</v>
      </c>
      <c r="G61" s="1"/>
      <c r="H61" s="1"/>
      <c r="N61" s="19"/>
      <c r="O61" s="19"/>
    </row>
    <row r="62" spans="1:15" ht="15.75" x14ac:dyDescent="0.25">
      <c r="A62" s="76" t="s">
        <v>26</v>
      </c>
      <c r="B62" s="76"/>
      <c r="C62" s="76"/>
      <c r="D62" s="76"/>
      <c r="E62" s="76"/>
      <c r="F62" s="27">
        <f>E17</f>
        <v>1147266.3700000001</v>
      </c>
      <c r="G62" s="1"/>
      <c r="H62" s="1"/>
    </row>
    <row r="63" spans="1:15" ht="15.75" x14ac:dyDescent="0.25">
      <c r="A63" s="76" t="s">
        <v>27</v>
      </c>
      <c r="B63" s="76"/>
      <c r="C63" s="76"/>
      <c r="D63" s="76"/>
      <c r="E63" s="76"/>
      <c r="F63" s="26">
        <f>F17</f>
        <v>1120958.8500000001</v>
      </c>
      <c r="G63" s="1"/>
      <c r="H63" s="28"/>
    </row>
    <row r="64" spans="1:15" ht="15.75" x14ac:dyDescent="0.25">
      <c r="A64" s="77" t="s">
        <v>89</v>
      </c>
      <c r="B64" s="77"/>
      <c r="C64" s="77"/>
      <c r="D64" s="77"/>
      <c r="E64" s="77"/>
      <c r="F64" s="26">
        <f>F30+F62-F61</f>
        <v>-391726.6835728077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-469732.3735728077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J11" sqref="J11:J1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7" t="s">
        <v>91</v>
      </c>
      <c r="B1" s="127"/>
      <c r="C1" s="127"/>
      <c r="D1" s="127"/>
      <c r="E1" s="127"/>
      <c r="F1" s="127"/>
      <c r="G1" s="112"/>
      <c r="I1" s="43"/>
    </row>
    <row r="2" spans="1:9" ht="22.5" customHeight="1" x14ac:dyDescent="0.2">
      <c r="A2" s="127" t="str">
        <f>'Козловская 31(2022)'!A2:G2</f>
        <v>перед собственниками дома по адресу: ул. Козловская 31</v>
      </c>
      <c r="B2" s="112"/>
      <c r="C2" s="112"/>
      <c r="D2" s="112"/>
      <c r="E2" s="112"/>
      <c r="F2" s="112"/>
      <c r="G2" s="112"/>
      <c r="I2" s="43"/>
    </row>
    <row r="3" spans="1:9" hidden="1" x14ac:dyDescent="0.2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97</v>
      </c>
    </row>
    <row r="10" spans="1:9" ht="15.75" x14ac:dyDescent="0.25">
      <c r="A10" s="133" t="s">
        <v>8</v>
      </c>
      <c r="B10" s="134"/>
      <c r="C10" s="134"/>
      <c r="D10" s="135"/>
      <c r="E10" s="142">
        <f>SUM(E11:E16)</f>
        <v>0</v>
      </c>
      <c r="F10" s="142">
        <f>SUM(F11:F16)</f>
        <v>0</v>
      </c>
      <c r="G10" s="142">
        <f>SUM(G11:G16)</f>
        <v>-3618.7400000000007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0</v>
      </c>
      <c r="G11" s="18">
        <v>2474.04</v>
      </c>
    </row>
    <row r="12" spans="1:9" ht="15.75" x14ac:dyDescent="0.25">
      <c r="A12" s="121" t="s">
        <v>10</v>
      </c>
      <c r="B12" s="122"/>
      <c r="C12" s="122"/>
      <c r="D12" s="123"/>
      <c r="E12" s="18">
        <v>0</v>
      </c>
      <c r="F12" s="18">
        <v>0</v>
      </c>
      <c r="G12" s="18">
        <v>0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0</v>
      </c>
      <c r="G13" s="18">
        <v>0</v>
      </c>
    </row>
    <row r="14" spans="1:9" ht="15.75" x14ac:dyDescent="0.25">
      <c r="A14" s="121" t="s">
        <v>12</v>
      </c>
      <c r="B14" s="122"/>
      <c r="C14" s="122"/>
      <c r="D14" s="123"/>
      <c r="E14" s="18">
        <v>0</v>
      </c>
      <c r="F14" s="18">
        <v>0</v>
      </c>
      <c r="G14" s="18">
        <v>999.08</v>
      </c>
    </row>
    <row r="15" spans="1:9" ht="15.75" x14ac:dyDescent="0.25">
      <c r="A15" s="136" t="s">
        <v>92</v>
      </c>
      <c r="B15" s="136"/>
      <c r="C15" s="136"/>
      <c r="D15" s="136"/>
      <c r="E15" s="18">
        <v>0</v>
      </c>
      <c r="F15" s="18">
        <v>0</v>
      </c>
      <c r="G15" s="18">
        <v>-8000.1</v>
      </c>
    </row>
    <row r="16" spans="1:9" ht="15.75" x14ac:dyDescent="0.25">
      <c r="A16" s="121" t="s">
        <v>81</v>
      </c>
      <c r="B16" s="122"/>
      <c r="C16" s="122"/>
      <c r="D16" s="123"/>
      <c r="E16" s="18">
        <v>0</v>
      </c>
      <c r="F16" s="18">
        <v>0</v>
      </c>
      <c r="G16" s="18">
        <v>908.24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975911.95</v>
      </c>
      <c r="F17" s="18">
        <v>960877.15</v>
      </c>
      <c r="G17" s="18">
        <v>92929.9</v>
      </c>
    </row>
    <row r="18" spans="1:10" ht="15.75" hidden="1" x14ac:dyDescent="0.25">
      <c r="A18" s="136" t="s">
        <v>83</v>
      </c>
      <c r="B18" s="136"/>
      <c r="C18" s="136"/>
      <c r="D18" s="136"/>
      <c r="E18" s="18"/>
      <c r="F18" s="18"/>
      <c r="G18" s="18"/>
      <c r="J18" s="19"/>
    </row>
    <row r="19" spans="1:10" ht="15.75" hidden="1" x14ac:dyDescent="0.25">
      <c r="A19" s="136" t="s">
        <v>84</v>
      </c>
      <c r="B19" s="136"/>
      <c r="C19" s="136"/>
      <c r="D19" s="136"/>
      <c r="E19" s="18"/>
      <c r="F19" s="18"/>
      <c r="G19" s="18"/>
    </row>
    <row r="20" spans="1:10" ht="15.75" hidden="1" x14ac:dyDescent="0.25">
      <c r="A20" s="136" t="s">
        <v>85</v>
      </c>
      <c r="B20" s="136"/>
      <c r="C20" s="136"/>
      <c r="D20" s="136"/>
      <c r="E20" s="18"/>
      <c r="F20" s="18"/>
      <c r="G20" s="18"/>
    </row>
    <row r="21" spans="1:10" ht="32.25" customHeight="1" x14ac:dyDescent="0.25">
      <c r="A21" s="130" t="s">
        <v>86</v>
      </c>
      <c r="B21" s="131"/>
      <c r="C21" s="131"/>
      <c r="D21" s="132"/>
      <c r="E21" s="56">
        <f>SUM(E22:E25)</f>
        <v>14434.12</v>
      </c>
      <c r="F21" s="56">
        <f>SUM(F22:F25)</f>
        <v>14326.88</v>
      </c>
      <c r="G21" s="56">
        <f>SUM(G22:G25)</f>
        <v>1985.43</v>
      </c>
    </row>
    <row r="22" spans="1:10" ht="15.75" x14ac:dyDescent="0.25">
      <c r="A22" s="121" t="s">
        <v>93</v>
      </c>
      <c r="B22" s="122"/>
      <c r="C22" s="122"/>
      <c r="D22" s="123"/>
      <c r="E22" s="18">
        <v>1306.24</v>
      </c>
      <c r="F22" s="18">
        <v>1280.1500000000001</v>
      </c>
      <c r="G22" s="18">
        <v>180.4</v>
      </c>
    </row>
    <row r="23" spans="1:10" ht="15.75" x14ac:dyDescent="0.25">
      <c r="A23" s="121" t="s">
        <v>94</v>
      </c>
      <c r="B23" s="122"/>
      <c r="C23" s="122"/>
      <c r="D23" s="123"/>
      <c r="E23" s="18">
        <v>0</v>
      </c>
      <c r="F23" s="18">
        <v>0</v>
      </c>
      <c r="G23" s="18">
        <v>0</v>
      </c>
    </row>
    <row r="24" spans="1:10" ht="15.75" x14ac:dyDescent="0.25">
      <c r="A24" s="121" t="s">
        <v>57</v>
      </c>
      <c r="B24" s="122"/>
      <c r="C24" s="122"/>
      <c r="D24" s="123"/>
      <c r="E24" s="18">
        <v>12282.36</v>
      </c>
      <c r="F24" s="18">
        <v>12060.18</v>
      </c>
      <c r="G24" s="18">
        <v>1682</v>
      </c>
    </row>
    <row r="25" spans="1:10" ht="15.75" x14ac:dyDescent="0.25">
      <c r="A25" s="121" t="s">
        <v>87</v>
      </c>
      <c r="B25" s="122"/>
      <c r="C25" s="122"/>
      <c r="D25" s="123"/>
      <c r="E25" s="18">
        <v>845.52</v>
      </c>
      <c r="F25" s="18">
        <v>986.55</v>
      </c>
      <c r="G25" s="18">
        <v>123.03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36" t="s">
        <v>15</v>
      </c>
      <c r="B27" s="136"/>
      <c r="C27" s="136"/>
      <c r="D27" s="136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76" t="s">
        <v>95</v>
      </c>
      <c r="B30" s="76"/>
      <c r="C30" s="76"/>
      <c r="D30" s="76"/>
      <c r="E30" s="76"/>
      <c r="F30" s="34">
        <f>'Козловская 31(2022)'!F64</f>
        <v>-391726.6835728077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42133.20317193339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3" t="s">
        <v>16</v>
      </c>
      <c r="B33" s="74"/>
      <c r="C33" s="74"/>
      <c r="D33" s="74"/>
      <c r="E33" s="78"/>
      <c r="F33" s="25">
        <f>'[7]УК ВР декабрь нар'!W57+'[7]УК ВР декабрь нар'!FE57</f>
        <v>13656.07417765746</v>
      </c>
      <c r="G33" s="1"/>
      <c r="H33" s="1"/>
      <c r="L33" s="62"/>
    </row>
    <row r="34" spans="1:12" ht="15.75" hidden="1" x14ac:dyDescent="0.25">
      <c r="A34" s="73" t="s">
        <v>31</v>
      </c>
      <c r="B34" s="74"/>
      <c r="C34" s="74"/>
      <c r="D34" s="74"/>
      <c r="E34" s="78"/>
      <c r="F34" s="25">
        <f>'[7]УК ВР декабрь нар'!FF57+'[7]УК ВР декабрь нар'!X57</f>
        <v>3289.6376195546268</v>
      </c>
      <c r="G34" s="1"/>
      <c r="H34" s="1"/>
    </row>
    <row r="35" spans="1:12" ht="15.75" hidden="1" x14ac:dyDescent="0.25">
      <c r="A35" s="73" t="s">
        <v>18</v>
      </c>
      <c r="B35" s="74"/>
      <c r="C35" s="74"/>
      <c r="D35" s="74"/>
      <c r="E35" s="78"/>
      <c r="F35" s="25">
        <f>'[7]УК ВР декабрь нар'!Y57+'[7]УК ВР декабрь нар'!FH57+'[7]УК ВР декабрь нар'!AW57</f>
        <v>5002.7614999999996</v>
      </c>
      <c r="G35" s="1"/>
      <c r="H35" s="1"/>
    </row>
    <row r="36" spans="1:12" ht="15.75" hidden="1" x14ac:dyDescent="0.25">
      <c r="A36" s="73" t="s">
        <v>19</v>
      </c>
      <c r="B36" s="74"/>
      <c r="C36" s="74"/>
      <c r="D36" s="74"/>
      <c r="E36" s="78"/>
      <c r="F36" s="25">
        <f>'[7]УК ВР декабрь нар'!AV57+'[7]УК ВР декабрь нар'!FX57</f>
        <v>6664.1550000243151</v>
      </c>
      <c r="G36" s="1"/>
      <c r="H36" s="1"/>
    </row>
    <row r="37" spans="1:12" ht="26.45" hidden="1" customHeight="1" x14ac:dyDescent="0.25">
      <c r="A37" s="64" t="s">
        <v>61</v>
      </c>
      <c r="B37" s="84"/>
      <c r="C37" s="84"/>
      <c r="D37" s="84"/>
      <c r="E37" s="85"/>
      <c r="F37" s="25">
        <f>'[7]УК ВР декабрь нар'!FY57+'[7]УК ВР декабрь нар'!AX57</f>
        <v>13520.574874696988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SUM(F40:F44)+55928.03</f>
        <v>256980.65178771806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63" t="s">
        <v>96</v>
      </c>
      <c r="B40" s="63"/>
      <c r="C40" s="63"/>
      <c r="D40" s="63"/>
      <c r="E40" s="63"/>
      <c r="F40" s="25">
        <f>'[7]УК ВР март нар'!CQ57+'[7]УК ВР декабрь нар'!CT57+'[7]УК ВР декабрь нар'!ED57+'[7]УК ВР декабрь нар'!EE57</f>
        <v>174601.32737102485</v>
      </c>
      <c r="G40" s="1"/>
      <c r="H40" s="1"/>
      <c r="L40" s="39"/>
    </row>
    <row r="41" spans="1:12" ht="15.6" hidden="1" customHeight="1" x14ac:dyDescent="0.25">
      <c r="A41" s="63" t="s">
        <v>31</v>
      </c>
      <c r="B41" s="63"/>
      <c r="C41" s="63"/>
      <c r="D41" s="63"/>
      <c r="E41" s="63"/>
      <c r="F41" s="25">
        <f>'[7]УК ВР март нар'!CR57+'[7]УК ВР декабрь нар'!EF57</f>
        <v>3327.4071836468665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нар'!CS57+'[7]УК ВР декабрь нар'!EG57</f>
        <v>14646.912032445083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нар'!FA57</f>
        <v>0</v>
      </c>
      <c r="G43" s="1"/>
      <c r="H43" s="1"/>
    </row>
    <row r="44" spans="1:12" ht="51" hidden="1" customHeight="1" x14ac:dyDescent="0.25">
      <c r="A44" s="64" t="s">
        <v>63</v>
      </c>
      <c r="B44" s="65"/>
      <c r="C44" s="65"/>
      <c r="D44" s="65"/>
      <c r="E44" s="66"/>
      <c r="F44" s="25">
        <f>'[7]УК ВР март нар'!DI57+'[7]УК ВР декабрь нар'!FB57</f>
        <v>8476.9752006012604</v>
      </c>
      <c r="G44" s="1"/>
      <c r="H44" s="1"/>
    </row>
    <row r="45" spans="1:12" ht="63.6" customHeight="1" x14ac:dyDescent="0.25">
      <c r="A45" s="67" t="s">
        <v>74</v>
      </c>
      <c r="B45" s="68"/>
      <c r="C45" s="68"/>
      <c r="D45" s="68"/>
      <c r="E45" s="69"/>
      <c r="F45" s="26">
        <f>SUM(F46:F54)</f>
        <v>188189.78000000003</v>
      </c>
      <c r="G45" s="1"/>
      <c r="H45" s="1"/>
    </row>
    <row r="46" spans="1:12" ht="15.75" hidden="1" x14ac:dyDescent="0.25">
      <c r="A46" s="70" t="s">
        <v>20</v>
      </c>
      <c r="B46" s="71"/>
      <c r="C46" s="71"/>
      <c r="D46" s="71"/>
      <c r="E46" s="72"/>
      <c r="F46" s="25">
        <f>'[7]УК ВР декабрь нар'!GO57+'[7]УК ВР декабрь нар'!GP57</f>
        <v>188189.78000000003</v>
      </c>
      <c r="G46" s="1"/>
      <c r="H46" s="1"/>
      <c r="L46" s="39"/>
    </row>
    <row r="47" spans="1:12" ht="15.75" hidden="1" x14ac:dyDescent="0.25">
      <c r="A47" s="73" t="s">
        <v>31</v>
      </c>
      <c r="B47" s="74"/>
      <c r="C47" s="74"/>
      <c r="D47" s="74"/>
      <c r="E47" s="74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73"/>
      <c r="F48" s="25"/>
      <c r="G48" s="1"/>
      <c r="H48" s="1"/>
    </row>
    <row r="49" spans="1:15" ht="15.75" hidden="1" x14ac:dyDescent="0.25">
      <c r="A49" s="73" t="s">
        <v>17</v>
      </c>
      <c r="B49" s="74"/>
      <c r="C49" s="74"/>
      <c r="D49" s="74"/>
      <c r="E49" s="74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73"/>
      <c r="F50" s="25"/>
      <c r="G50" s="1"/>
      <c r="H50" s="1"/>
    </row>
    <row r="51" spans="1:15" ht="15.75" hidden="1" x14ac:dyDescent="0.25">
      <c r="A51" s="73" t="s">
        <v>17</v>
      </c>
      <c r="B51" s="74"/>
      <c r="C51" s="74"/>
      <c r="D51" s="74"/>
      <c r="E51" s="74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73"/>
      <c r="F52" s="25"/>
      <c r="G52" s="1"/>
      <c r="H52" s="1"/>
    </row>
    <row r="53" spans="1:15" ht="15.75" hidden="1" x14ac:dyDescent="0.25">
      <c r="A53" s="73" t="s">
        <v>19</v>
      </c>
      <c r="B53" s="74"/>
      <c r="C53" s="74"/>
      <c r="D53" s="74"/>
      <c r="E53" s="74"/>
      <c r="F53" s="25">
        <f>'[7]УК ВР декабрь нар'!GR57+'[7]УК ВР декабрь нар'!GS57+'[7]УК ВР декабрь нар'!GT57+'[7]УК ВР декабрь нар'!GU57+'[7]УК ВР декабрь нар'!GV57+'[7]УК ВР декабрь нар'!GW57+'[7]УК ВР декабрь нар'!GX57+'[7]УК ВР декабрь нар'!GY57+'[7]УК ВР декабрь нар'!GZ57</f>
        <v>0</v>
      </c>
      <c r="G53" s="1"/>
      <c r="H53" s="1"/>
    </row>
    <row r="54" spans="1:15" ht="15.75" hidden="1" x14ac:dyDescent="0.25">
      <c r="A54" s="64" t="s">
        <v>64</v>
      </c>
      <c r="B54" s="65"/>
      <c r="C54" s="65"/>
      <c r="D54" s="65"/>
      <c r="E54" s="66"/>
      <c r="F54" s="25"/>
      <c r="G54" s="1"/>
      <c r="H54" s="1"/>
    </row>
    <row r="55" spans="1:15" ht="15.6" hidden="1" customHeight="1" x14ac:dyDescent="0.25">
      <c r="A55" s="67" t="s">
        <v>37</v>
      </c>
      <c r="B55" s="74"/>
      <c r="C55" s="74"/>
      <c r="D55" s="74"/>
      <c r="E55" s="78"/>
      <c r="F55" s="30"/>
      <c r="G55" s="1"/>
      <c r="H55" s="1"/>
    </row>
    <row r="56" spans="1:15" ht="15.75" x14ac:dyDescent="0.25">
      <c r="A56" s="79" t="s">
        <v>75</v>
      </c>
      <c r="B56" s="80"/>
      <c r="C56" s="80"/>
      <c r="D56" s="80"/>
      <c r="E56" s="81"/>
      <c r="F56" s="26">
        <f>F31+F38+F45+F55</f>
        <v>487303.63495965151</v>
      </c>
      <c r="H56" s="1"/>
      <c r="K56" s="19"/>
    </row>
    <row r="57" spans="1:15" ht="15.75" x14ac:dyDescent="0.25">
      <c r="A57" s="32" t="s">
        <v>66</v>
      </c>
      <c r="B57" s="59"/>
      <c r="C57" s="59"/>
      <c r="D57" s="59"/>
      <c r="E57" s="59"/>
      <c r="F57" s="26">
        <f>F58+F59+F60</f>
        <v>101278.72</v>
      </c>
      <c r="G57" s="1"/>
      <c r="H57" s="1"/>
    </row>
    <row r="58" spans="1:15" ht="15.75" x14ac:dyDescent="0.25">
      <c r="A58" s="73" t="s">
        <v>23</v>
      </c>
      <c r="B58" s="74"/>
      <c r="C58" s="74"/>
      <c r="D58" s="74"/>
      <c r="E58" s="74"/>
      <c r="F58" s="25">
        <v>18858.650000000001</v>
      </c>
      <c r="G58" s="1"/>
      <c r="H58" s="1"/>
    </row>
    <row r="59" spans="1:15" ht="15.75" x14ac:dyDescent="0.25">
      <c r="A59" s="73" t="s">
        <v>24</v>
      </c>
      <c r="B59" s="74"/>
      <c r="C59" s="74"/>
      <c r="D59" s="74"/>
      <c r="E59" s="74"/>
      <c r="F59" s="25">
        <v>82420.070000000007</v>
      </c>
      <c r="G59" s="1"/>
      <c r="H59" s="1"/>
    </row>
    <row r="60" spans="1:15" ht="18" hidden="1" customHeight="1" x14ac:dyDescent="0.25">
      <c r="A60" s="70" t="s">
        <v>25</v>
      </c>
      <c r="B60" s="71"/>
      <c r="C60" s="71"/>
      <c r="D60" s="71"/>
      <c r="E60" s="72"/>
      <c r="F60" s="25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6">
        <f>F56+F57</f>
        <v>588582.35495965148</v>
      </c>
      <c r="G61" s="1"/>
      <c r="H61" s="1"/>
      <c r="N61" s="19"/>
      <c r="O61" s="19"/>
    </row>
    <row r="62" spans="1:15" ht="15.75" x14ac:dyDescent="0.25">
      <c r="A62" s="76" t="s">
        <v>26</v>
      </c>
      <c r="B62" s="76"/>
      <c r="C62" s="76"/>
      <c r="D62" s="76"/>
      <c r="E62" s="76"/>
      <c r="F62" s="27">
        <f>E17</f>
        <v>975911.95</v>
      </c>
      <c r="G62" s="1"/>
      <c r="H62" s="1"/>
    </row>
    <row r="63" spans="1:15" ht="15.75" x14ac:dyDescent="0.25">
      <c r="A63" s="76" t="s">
        <v>27</v>
      </c>
      <c r="B63" s="76"/>
      <c r="C63" s="76"/>
      <c r="D63" s="76"/>
      <c r="E63" s="76"/>
      <c r="F63" s="26">
        <f>F17</f>
        <v>960877.15</v>
      </c>
      <c r="G63" s="1"/>
      <c r="H63" s="28"/>
    </row>
    <row r="64" spans="1:15" ht="15.75" x14ac:dyDescent="0.25">
      <c r="A64" s="77" t="s">
        <v>89</v>
      </c>
      <c r="B64" s="77"/>
      <c r="C64" s="77"/>
      <c r="D64" s="77"/>
      <c r="E64" s="77"/>
      <c r="F64" s="26">
        <f>F30+F62-F61</f>
        <v>-4397.0885324592236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-97326.988532459218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31</vt:lpstr>
      <vt:lpstr>Козловская 31(2019)</vt:lpstr>
      <vt:lpstr>Козловская 31(2020)</vt:lpstr>
      <vt:lpstr>Козловская 31(2021)</vt:lpstr>
      <vt:lpstr>Козловская 31(2022)</vt:lpstr>
      <vt:lpstr>Козловская 31(2023)</vt:lpstr>
      <vt:lpstr>'Козловская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2023-03-28T13:49:01Z</cp:lastPrinted>
  <dcterms:created xsi:type="dcterms:W3CDTF">2013-05-24T09:13:10Z</dcterms:created>
  <dcterms:modified xsi:type="dcterms:W3CDTF">2024-05-17T08:27:04Z</dcterms:modified>
</cp:coreProperties>
</file>